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5600" windowHeight="9240" tabRatio="677" activeTab="5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25725"/>
</workbook>
</file>

<file path=xl/calcChain.xml><?xml version="1.0" encoding="utf-8"?>
<calcChain xmlns="http://schemas.openxmlformats.org/spreadsheetml/2006/main">
  <c r="M193" i="7"/>
  <c r="N192"/>
  <c r="M192"/>
  <c r="M191"/>
  <c r="N191" s="1"/>
  <c r="N190"/>
  <c r="M190"/>
  <c r="M189"/>
  <c r="N188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N161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0"/>
  <c r="N20" s="1"/>
  <c r="M19"/>
  <c r="N19" s="1"/>
  <c r="M18"/>
  <c r="N18" s="1"/>
  <c r="M17"/>
  <c r="N17" s="1"/>
  <c r="M16"/>
  <c r="M15"/>
  <c r="N14"/>
  <c r="M14"/>
  <c r="M13"/>
  <c r="M12"/>
  <c r="M11"/>
  <c r="M10"/>
  <c r="M9"/>
  <c r="N9" s="1"/>
  <c r="M193" i="2"/>
  <c r="N192"/>
  <c r="M192"/>
  <c r="M191"/>
  <c r="N191" s="1"/>
  <c r="M190"/>
  <c r="N190" s="1"/>
  <c r="M189"/>
  <c r="N188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N161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0"/>
  <c r="N20" s="1"/>
  <c r="M19"/>
  <c r="N19" s="1"/>
  <c r="M18"/>
  <c r="N18" s="1"/>
  <c r="M17"/>
  <c r="N17" s="1"/>
  <c r="M16"/>
  <c r="M15"/>
  <c r="N14"/>
  <c r="M14"/>
  <c r="M13"/>
  <c r="M12"/>
  <c r="M11"/>
  <c r="M10"/>
  <c r="M9"/>
  <c r="N9" s="1"/>
  <c r="M193" i="3"/>
  <c r="N192"/>
  <c r="M192"/>
  <c r="N191"/>
  <c r="M191"/>
  <c r="N190"/>
  <c r="M190"/>
  <c r="M189"/>
  <c r="N188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N161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0"/>
  <c r="N20" s="1"/>
  <c r="M19"/>
  <c r="N19" s="1"/>
  <c r="M18"/>
  <c r="N18" s="1"/>
  <c r="M17"/>
  <c r="N17" s="1"/>
  <c r="M16"/>
  <c r="M15"/>
  <c r="N14"/>
  <c r="M14"/>
  <c r="M13"/>
  <c r="M12"/>
  <c r="M11"/>
  <c r="M10"/>
  <c r="M9"/>
  <c r="N9" s="1"/>
  <c r="M193" i="4"/>
  <c r="N192"/>
  <c r="M192"/>
  <c r="M191"/>
  <c r="N191" s="1"/>
  <c r="M190"/>
  <c r="N190" s="1"/>
  <c r="M189"/>
  <c r="N188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N161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0"/>
  <c r="N20" s="1"/>
  <c r="M19"/>
  <c r="N19" s="1"/>
  <c r="M18"/>
  <c r="N18" s="1"/>
  <c r="M17"/>
  <c r="N17" s="1"/>
  <c r="M16"/>
  <c r="M15"/>
  <c r="N14"/>
  <c r="M14"/>
  <c r="M13"/>
  <c r="M12"/>
  <c r="M11"/>
  <c r="M10"/>
  <c r="M9"/>
  <c r="N9" s="1"/>
  <c r="M193" i="5"/>
  <c r="N192"/>
  <c r="M192"/>
  <c r="M191"/>
  <c r="N191" s="1"/>
  <c r="M190"/>
  <c r="N190" s="1"/>
  <c r="M189"/>
  <c r="N188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N161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0"/>
  <c r="N20" s="1"/>
  <c r="M19"/>
  <c r="N19" s="1"/>
  <c r="M18"/>
  <c r="N18" s="1"/>
  <c r="M17"/>
  <c r="N17" s="1"/>
  <c r="M16"/>
  <c r="M15"/>
  <c r="N14"/>
  <c r="M14"/>
  <c r="M13"/>
  <c r="M12"/>
  <c r="M11"/>
  <c r="M10"/>
  <c r="M9"/>
  <c r="N9" s="1"/>
  <c r="N192" i="6"/>
  <c r="N188"/>
  <c r="N161"/>
  <c r="N14"/>
  <c r="H194" i="7" l="1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6" l="1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5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 l="1"/>
  <c r="M192"/>
  <c r="M191"/>
  <c r="N191" s="1"/>
  <c r="M190"/>
  <c r="N190" s="1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0"/>
  <c r="N20" s="1"/>
  <c r="M19"/>
  <c r="N19" s="1"/>
  <c r="M18"/>
  <c r="N18" s="1"/>
  <c r="M17"/>
  <c r="N17" s="1"/>
  <c r="M16"/>
  <c r="M15"/>
  <c r="M14"/>
  <c r="M13"/>
  <c r="M12"/>
  <c r="M11"/>
  <c r="M10"/>
  <c r="M9"/>
  <c r="N9" s="1"/>
</calcChain>
</file>

<file path=xl/sharedStrings.xml><?xml version="1.0" encoding="utf-8"?>
<sst xmlns="http://schemas.openxmlformats.org/spreadsheetml/2006/main" count="5898" uniqueCount="431">
  <si>
    <t>UNIDAD FUNCIONAL</t>
  </si>
  <si>
    <t>ANALISIS 2012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</si>
  <si>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</si>
  <si>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</si>
  <si>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</si>
  <si>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</si>
  <si>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</si>
  <si>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</si>
  <si>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</si>
  <si>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</si>
  <si>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</si>
  <si>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</si>
  <si>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</si>
  <si>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</si>
  <si>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</si>
  <si>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</si>
  <si>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</si>
  <si>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</si>
  <si>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</si>
  <si>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</si>
  <si>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</si>
  <si>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</si>
  <si>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</si>
  <si>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</si>
  <si>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</si>
  <si>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</si>
  <si>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</si>
  <si>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</si>
  <si>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</si>
  <si>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</si>
  <si>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</si>
  <si>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</si>
  <si>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</si>
  <si>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</si>
  <si>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</si>
  <si>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</si>
  <si>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</si>
  <si>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</si>
  <si>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</si>
  <si>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</si>
  <si>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</si>
  <si>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</si>
  <si>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</si>
  <si>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</si>
  <si>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</si>
  <si>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</si>
  <si>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</si>
  <si>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</si>
  <si>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</si>
  <si>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</si>
  <si>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</si>
  <si>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</si>
  <si>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</si>
  <si>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</si>
  <si>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</si>
  <si>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</si>
  <si>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</si>
  <si>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</si>
  <si>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</si>
  <si>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</si>
  <si>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</si>
  <si>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</si>
  <si>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</si>
  <si>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</si>
  <si>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</si>
  <si>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</si>
  <si>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</si>
  <si>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</si>
  <si>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</si>
  <si>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</si>
  <si>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</si>
  <si>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</si>
  <si>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</si>
  <si>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</si>
  <si>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</si>
  <si>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</si>
  <si>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</si>
  <si>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</si>
  <si>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</si>
  <si>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</si>
  <si>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</si>
  <si>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</si>
  <si>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</si>
  <si>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</si>
  <si>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</si>
  <si>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</si>
  <si>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</si>
  <si>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</si>
  <si>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</si>
  <si>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</si>
  <si>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</si>
  <si>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</si>
  <si>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</si>
  <si>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</si>
  <si>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</si>
  <si>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</si>
  <si>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</si>
  <si>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</si>
  <si>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</si>
  <si>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</si>
  <si>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</si>
  <si>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</si>
  <si>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</si>
  <si>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</si>
  <si>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</si>
  <si>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</si>
  <si>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</si>
  <si>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</si>
  <si>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</si>
  <si>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</si>
  <si>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</si>
  <si>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</si>
  <si>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</si>
  <si>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</si>
  <si>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</si>
  <si>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</si>
  <si>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</si>
  <si>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</si>
  <si>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</si>
  <si>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</si>
  <si>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</si>
  <si>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</si>
  <si>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</si>
  <si>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</si>
  <si>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</si>
  <si>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</si>
  <si>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</si>
  <si>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</si>
  <si>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</si>
  <si>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</si>
  <si>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</si>
  <si>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</si>
  <si>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</si>
  <si>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</si>
  <si>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</si>
  <si>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</si>
  <si>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</si>
  <si>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</si>
  <si>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</si>
  <si>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</si>
  <si>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</si>
  <si>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</si>
  <si>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</si>
  <si>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</si>
  <si>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</si>
  <si>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</si>
  <si>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</si>
  <si>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</si>
  <si>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</si>
  <si>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</si>
  <si>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</si>
  <si>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</si>
  <si>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</si>
  <si>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</si>
  <si>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</si>
  <si>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</si>
  <si>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</si>
  <si>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</si>
  <si>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</si>
  <si>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</si>
  <si>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</si>
  <si>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</si>
  <si>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</si>
  <si>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</si>
  <si>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</si>
  <si>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</si>
  <si>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</si>
  <si>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</si>
  <si>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</si>
  <si>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</si>
  <si>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</si>
  <si>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</si>
  <si>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</si>
  <si>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</si>
  <si>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</si>
  <si>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</si>
  <si>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</si>
  <si>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</si>
  <si>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</si>
  <si>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</si>
  <si>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</si>
  <si>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</si>
  <si>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</si>
  <si>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</si>
  <si>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</si>
  <si>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</si>
  <si>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</si>
  <si>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</si>
  <si>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</si>
  <si>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</si>
  <si>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</si>
  <si>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</si>
  <si>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</si>
  <si>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</si>
  <si>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</si>
  <si>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</si>
  <si>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</si>
  <si>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</si>
  <si>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</si>
  <si>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</si>
  <si>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</si>
  <si>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</si>
  <si>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</si>
  <si>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</si>
  <si>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</si>
  <si>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</si>
  <si>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</si>
  <si>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</si>
  <si>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</si>
  <si>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</si>
  <si>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</si>
  <si>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</si>
  <si>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</si>
  <si>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</si>
  <si>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</si>
  <si>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</si>
  <si>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</si>
  <si>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</si>
  <si>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</si>
  <si>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</si>
  <si>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</si>
  <si>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</si>
  <si>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</si>
  <si>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</si>
  <si>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</si>
  <si>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</si>
  <si>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</si>
  <si>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</si>
  <si>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</si>
  <si>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</si>
  <si>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</si>
  <si>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</si>
  <si>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</si>
  <si>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</si>
  <si>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</si>
  <si>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</si>
  <si>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</si>
  <si>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</si>
  <si>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</si>
  <si>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</si>
  <si>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</si>
  <si>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</si>
  <si>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</si>
  <si>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</si>
  <si>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</si>
  <si>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</si>
  <si>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</si>
  <si>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</si>
  <si>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</si>
  <si>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</si>
  <si>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</si>
  <si>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</si>
  <si>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</si>
  <si>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</si>
  <si>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</si>
  <si>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</si>
  <si>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</si>
  <si>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</si>
  <si>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</si>
  <si>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</si>
  <si>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</si>
  <si>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</si>
  <si>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</si>
  <si>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</si>
  <si>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</si>
  <si>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</si>
  <si>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</si>
  <si>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</si>
  <si>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</si>
  <si>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</si>
  <si>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</si>
  <si>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</si>
  <si>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</si>
  <si>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</si>
  <si>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</si>
  <si>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</si>
  <si>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</si>
  <si>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</si>
  <si>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</si>
  <si>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</si>
  <si>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</si>
  <si>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</si>
  <si>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</si>
  <si>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</si>
  <si>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</si>
  <si>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</si>
  <si>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</si>
  <si>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</si>
  <si>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</si>
  <si>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</si>
  <si>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</si>
  <si>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</si>
  <si>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</si>
  <si>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</si>
  <si>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</si>
  <si>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</si>
  <si>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</si>
  <si>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</si>
  <si>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</si>
  <si>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</si>
  <si>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</si>
  <si>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</si>
  <si>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</si>
  <si>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</si>
  <si>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</si>
  <si>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</si>
  <si>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</si>
  <si>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</si>
  <si>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</si>
  <si>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</si>
  <si>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</si>
  <si>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</si>
  <si>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</si>
  <si>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</si>
  <si>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</si>
  <si>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</si>
  <si>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</si>
  <si>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</si>
  <si>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</si>
  <si>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</si>
  <si>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</si>
  <si>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</si>
  <si>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</si>
  <si>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</si>
  <si>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</si>
  <si>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</si>
  <si>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</si>
  <si>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</si>
  <si>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</si>
  <si>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</si>
  <si>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</si>
  <si>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</si>
  <si>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</si>
  <si>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</si>
  <si>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</si>
  <si>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</si>
  <si>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</si>
  <si>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</si>
  <si>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</si>
  <si>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</si>
  <si>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</si>
  <si>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</si>
  <si>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</si>
  <si>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</si>
  <si>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</si>
  <si>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</si>
  <si>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</si>
  <si>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</si>
  <si>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</si>
  <si>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</si>
  <si>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</si>
  <si>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</si>
  <si>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</si>
  <si>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</si>
  <si>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</si>
  <si>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</si>
  <si>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</si>
  <si>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</si>
  <si>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</si>
  <si>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</si>
  <si>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</si>
  <si>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</si>
  <si>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</si>
  <si>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</si>
  <si>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</si>
  <si>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</si>
  <si>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</si>
  <si>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</si>
  <si>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</si>
  <si>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</si>
  <si>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</si>
  <si>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</si>
  <si>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</si>
  <si>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</si>
  <si>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</si>
  <si>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</si>
  <si>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</si>
  <si>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</si>
  <si>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</si>
  <si>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</si>
  <si>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</si>
  <si>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</si>
  <si>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</si>
  <si>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</si>
  <si>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</si>
  <si>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</si>
  <si>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</si>
  <si>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</si>
  <si>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</si>
  <si>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</si>
  <si>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</si>
  <si>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</si>
  <si>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</si>
  <si>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</si>
  <si>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</si>
  <si>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</si>
  <si>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</si>
  <si>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</si>
  <si>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</si>
  <si>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</si>
  <si>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</si>
  <si>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</si>
  <si>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</si>
  <si>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</si>
  <si>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</si>
  <si>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</si>
  <si>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</si>
  <si>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</si>
  <si>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</si>
  <si>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</si>
  <si>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</si>
  <si>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</si>
  <si>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</si>
  <si>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</si>
  <si>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</si>
  <si>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</si>
  <si>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</si>
  <si>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</si>
  <si>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</si>
  <si>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</si>
  <si>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</si>
  <si>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</si>
  <si>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</si>
  <si>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</si>
  <si>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</si>
  <si>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</si>
  <si>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</si>
  <si>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</si>
  <si>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</si>
  <si>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</si>
  <si>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>CUADRO 13 - COSTOS PROMEDIO POR SERVICIO - PRODUCTO AÑO 2008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</si>
</sst>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8" fontId="9" fillId="0" borderId="0" applyFont="0" applyFill="0" applyBorder="0" applyAlignment="0" applyProtection="0"/>
    <xf numFmtId="167" fontId="8" fillId="0" borderId="0">
      <protection locked="0"/>
    </xf>
    <xf numFmtId="0" fontId="10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Protection="0">
      <alignment vertical="top"/>
    </xf>
    <xf numFmtId="0" fontId="9" fillId="0" borderId="0"/>
    <xf numFmtId="0" fontId="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4" fillId="0" borderId="0"/>
  </cellStyleXfs>
  <cellXfs count="24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65" fontId="0" fillId="0" borderId="0" xfId="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165" fontId="3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/>
    </xf>
    <xf numFmtId="10" fontId="0" fillId="4" borderId="14" xfId="2" applyNumberFormat="1" applyFont="1" applyFill="1" applyBorder="1"/>
    <xf numFmtId="165" fontId="0" fillId="4" borderId="17" xfId="1" applyFont="1" applyFill="1" applyBorder="1" applyAlignment="1">
      <alignment vertical="center"/>
    </xf>
    <xf numFmtId="10" fontId="0" fillId="4" borderId="18" xfId="2" applyNumberFormat="1" applyFont="1" applyFill="1" applyBorder="1"/>
    <xf numFmtId="165" fontId="0" fillId="4" borderId="19" xfId="1" applyFont="1" applyFill="1" applyBorder="1" applyAlignment="1">
      <alignment vertical="center"/>
    </xf>
    <xf numFmtId="0" fontId="0" fillId="4" borderId="14" xfId="2" applyNumberFormat="1" applyFont="1" applyFill="1" applyBorder="1"/>
    <xf numFmtId="165" fontId="0" fillId="4" borderId="17" xfId="1" applyFont="1" applyFill="1" applyBorder="1"/>
    <xf numFmtId="0" fontId="0" fillId="4" borderId="18" xfId="2" applyNumberFormat="1" applyFont="1" applyFill="1" applyBorder="1"/>
    <xf numFmtId="165" fontId="0" fillId="4" borderId="19" xfId="1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vertical="center"/>
    </xf>
    <xf numFmtId="165" fontId="0" fillId="5" borderId="15" xfId="1" applyFont="1" applyFill="1" applyBorder="1"/>
    <xf numFmtId="0" fontId="0" fillId="5" borderId="15" xfId="0" applyNumberFormat="1" applyFill="1" applyBorder="1"/>
    <xf numFmtId="165" fontId="0" fillId="5" borderId="14" xfId="1" applyFont="1" applyFill="1" applyBorder="1"/>
    <xf numFmtId="0" fontId="0" fillId="5" borderId="14" xfId="0" applyNumberFormat="1" applyFill="1" applyBorder="1"/>
    <xf numFmtId="165" fontId="0" fillId="5" borderId="18" xfId="1" applyFont="1" applyFill="1" applyBorder="1"/>
    <xf numFmtId="0" fontId="0" fillId="5" borderId="18" xfId="0" applyNumberFormat="1" applyFill="1" applyBorder="1"/>
    <xf numFmtId="49" fontId="6" fillId="5" borderId="9" xfId="0" applyNumberFormat="1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vertical="center"/>
    </xf>
    <xf numFmtId="166" fontId="0" fillId="5" borderId="10" xfId="1" applyNumberFormat="1" applyFont="1" applyFill="1" applyBorder="1" applyAlignment="1">
      <alignment vertical="center"/>
    </xf>
    <xf numFmtId="165" fontId="0" fillId="5" borderId="24" xfId="1" applyFont="1" applyFill="1" applyBorder="1"/>
    <xf numFmtId="165" fontId="0" fillId="5" borderId="16" xfId="1" applyFont="1" applyFill="1" applyBorder="1"/>
    <xf numFmtId="165" fontId="0" fillId="5" borderId="17" xfId="1" applyFont="1" applyFill="1" applyBorder="1"/>
    <xf numFmtId="165" fontId="0" fillId="5" borderId="19" xfId="1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vertical="center"/>
    </xf>
    <xf numFmtId="165" fontId="0" fillId="6" borderId="15" xfId="1" applyFont="1" applyFill="1" applyBorder="1"/>
    <xf numFmtId="0" fontId="0" fillId="6" borderId="15" xfId="0" applyNumberFormat="1" applyFill="1" applyBorder="1"/>
    <xf numFmtId="165" fontId="0" fillId="6" borderId="16" xfId="1" applyFont="1" applyFill="1" applyBorder="1"/>
    <xf numFmtId="165" fontId="0" fillId="6" borderId="14" xfId="1" applyFont="1" applyFill="1" applyBorder="1"/>
    <xf numFmtId="0" fontId="0" fillId="6" borderId="14" xfId="0" applyNumberFormat="1" applyFill="1" applyBorder="1"/>
    <xf numFmtId="165" fontId="0" fillId="6" borderId="17" xfId="1" applyFont="1" applyFill="1" applyBorder="1"/>
    <xf numFmtId="165" fontId="0" fillId="6" borderId="18" xfId="1" applyFont="1" applyFill="1" applyBorder="1"/>
    <xf numFmtId="0" fontId="0" fillId="6" borderId="18" xfId="0" applyNumberFormat="1" applyFill="1" applyBorder="1"/>
    <xf numFmtId="165" fontId="0" fillId="6" borderId="19" xfId="1" applyFont="1" applyFill="1" applyBorder="1"/>
    <xf numFmtId="49" fontId="6" fillId="7" borderId="9" xfId="0" applyNumberFormat="1" applyFont="1" applyFill="1" applyBorder="1" applyAlignment="1">
      <alignment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vertical="center"/>
    </xf>
    <xf numFmtId="166" fontId="0" fillId="7" borderId="10" xfId="1" applyNumberFormat="1" applyFont="1" applyFill="1" applyBorder="1" applyAlignment="1">
      <alignment vertical="center"/>
    </xf>
    <xf numFmtId="165" fontId="0" fillId="7" borderId="20" xfId="1" applyFont="1" applyFill="1" applyBorder="1"/>
    <xf numFmtId="0" fontId="0" fillId="7" borderId="20" xfId="0" applyNumberFormat="1" applyFill="1" applyBorder="1"/>
    <xf numFmtId="165" fontId="0" fillId="7" borderId="24" xfId="1" applyFont="1" applyFill="1" applyBorder="1"/>
    <xf numFmtId="0" fontId="6" fillId="7" borderId="9" xfId="0" applyFont="1" applyFill="1" applyBorder="1" applyAlignment="1">
      <alignment horizontal="left" vertical="center" wrapText="1"/>
    </xf>
    <xf numFmtId="165" fontId="0" fillId="7" borderId="15" xfId="1" applyFont="1" applyFill="1" applyBorder="1"/>
    <xf numFmtId="0" fontId="0" fillId="7" borderId="15" xfId="0" applyNumberFormat="1" applyFill="1" applyBorder="1"/>
    <xf numFmtId="165" fontId="0" fillId="7" borderId="16" xfId="1" applyFont="1" applyFill="1" applyBorder="1"/>
    <xf numFmtId="0" fontId="7" fillId="7" borderId="9" xfId="0" applyFont="1" applyFill="1" applyBorder="1" applyAlignment="1">
      <alignment vertical="center"/>
    </xf>
    <xf numFmtId="165" fontId="0" fillId="7" borderId="14" xfId="1" applyFont="1" applyFill="1" applyBorder="1"/>
    <xf numFmtId="0" fontId="0" fillId="7" borderId="14" xfId="0" applyNumberFormat="1" applyFill="1" applyBorder="1"/>
    <xf numFmtId="165" fontId="0" fillId="7" borderId="17" xfId="1" applyFont="1" applyFill="1" applyBorder="1"/>
    <xf numFmtId="165" fontId="0" fillId="7" borderId="18" xfId="1" applyFont="1" applyFill="1" applyBorder="1"/>
    <xf numFmtId="0" fontId="0" fillId="7" borderId="18" xfId="0" applyNumberFormat="1" applyFill="1" applyBorder="1"/>
    <xf numFmtId="165" fontId="0" fillId="7" borderId="19" xfId="1" applyFont="1" applyFill="1" applyBorder="1"/>
    <xf numFmtId="0" fontId="6" fillId="8" borderId="9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/>
    </xf>
    <xf numFmtId="165" fontId="0" fillId="8" borderId="15" xfId="1" applyFont="1" applyFill="1" applyBorder="1"/>
    <xf numFmtId="165" fontId="0" fillId="8" borderId="16" xfId="1" applyFont="1" applyFill="1" applyBorder="1"/>
    <xf numFmtId="165" fontId="0" fillId="8" borderId="18" xfId="1" applyFont="1" applyFill="1" applyBorder="1"/>
    <xf numFmtId="0" fontId="0" fillId="8" borderId="18" xfId="0" applyNumberFormat="1" applyFill="1" applyBorder="1"/>
    <xf numFmtId="165" fontId="0" fillId="8" borderId="19" xfId="1" applyFont="1" applyFill="1" applyBorder="1"/>
    <xf numFmtId="0" fontId="6" fillId="9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vertical="center"/>
    </xf>
    <xf numFmtId="165" fontId="0" fillId="9" borderId="15" xfId="1" applyFont="1" applyFill="1" applyBorder="1"/>
    <xf numFmtId="0" fontId="0" fillId="9" borderId="15" xfId="0" applyNumberFormat="1" applyFill="1" applyBorder="1"/>
    <xf numFmtId="165" fontId="0" fillId="9" borderId="16" xfId="1" applyFont="1" applyFill="1" applyBorder="1"/>
    <xf numFmtId="0" fontId="7" fillId="9" borderId="9" xfId="0" applyFont="1" applyFill="1" applyBorder="1" applyAlignment="1">
      <alignment vertical="center" wrapText="1"/>
    </xf>
    <xf numFmtId="165" fontId="0" fillId="9" borderId="18" xfId="1" applyFont="1" applyFill="1" applyBorder="1"/>
    <xf numFmtId="0" fontId="0" fillId="9" borderId="18" xfId="0" applyNumberFormat="1" applyFill="1" applyBorder="1"/>
    <xf numFmtId="165" fontId="0" fillId="9" borderId="19" xfId="1" applyFont="1" applyFill="1" applyBorder="1"/>
    <xf numFmtId="165" fontId="0" fillId="9" borderId="14" xfId="1" applyFont="1" applyFill="1" applyBorder="1"/>
    <xf numFmtId="0" fontId="0" fillId="9" borderId="14" xfId="0" applyNumberFormat="1" applyFill="1" applyBorder="1"/>
    <xf numFmtId="165" fontId="0" fillId="9" borderId="17" xfId="1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165" fontId="0" fillId="2" borderId="15" xfId="1" applyFont="1" applyFill="1" applyBorder="1"/>
    <xf numFmtId="0" fontId="0" fillId="2" borderId="15" xfId="0" applyNumberFormat="1" applyFill="1" applyBorder="1"/>
    <xf numFmtId="165" fontId="0" fillId="2" borderId="16" xfId="1" applyFont="1" applyFill="1" applyBorder="1"/>
    <xf numFmtId="165" fontId="0" fillId="2" borderId="14" xfId="1" applyFont="1" applyFill="1" applyBorder="1"/>
    <xf numFmtId="0" fontId="0" fillId="2" borderId="14" xfId="0" applyNumberFormat="1" applyFill="1" applyBorder="1"/>
    <xf numFmtId="165" fontId="0" fillId="2" borderId="17" xfId="1" applyFont="1" applyFill="1" applyBorder="1"/>
    <xf numFmtId="165" fontId="0" fillId="2" borderId="18" xfId="1" applyFont="1" applyFill="1" applyBorder="1"/>
    <xf numFmtId="0" fontId="0" fillId="2" borderId="18" xfId="0" applyNumberFormat="1" applyFill="1" applyBorder="1"/>
    <xf numFmtId="165" fontId="0" fillId="2" borderId="19" xfId="1" applyFont="1" applyFill="1" applyBorder="1"/>
    <xf numFmtId="49" fontId="6" fillId="2" borderId="9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2" borderId="10" xfId="1" applyNumberFormat="1" applyFont="1" applyFill="1" applyBorder="1" applyAlignment="1">
      <alignment vertical="center"/>
    </xf>
    <xf numFmtId="165" fontId="0" fillId="2" borderId="20" xfId="1" applyFont="1" applyFill="1" applyBorder="1"/>
    <xf numFmtId="0" fontId="0" fillId="2" borderId="20" xfId="0" applyNumberFormat="1" applyFill="1" applyBorder="1"/>
    <xf numFmtId="165" fontId="0" fillId="2" borderId="24" xfId="1" applyFont="1" applyFill="1" applyBorder="1"/>
    <xf numFmtId="0" fontId="6" fillId="8" borderId="9" xfId="0" applyFont="1" applyFill="1" applyBorder="1" applyAlignment="1">
      <alignment vertical="center"/>
    </xf>
    <xf numFmtId="49" fontId="0" fillId="8" borderId="9" xfId="0" applyNumberFormat="1" applyFill="1" applyBorder="1" applyAlignment="1">
      <alignment vertical="center"/>
    </xf>
    <xf numFmtId="0" fontId="0" fillId="8" borderId="9" xfId="0" applyFill="1" applyBorder="1" applyAlignment="1">
      <alignment horizontal="left" vertical="center"/>
    </xf>
    <xf numFmtId="0" fontId="0" fillId="8" borderId="9" xfId="0" applyFill="1" applyBorder="1" applyAlignment="1">
      <alignment horizontal="center" vertical="center"/>
    </xf>
    <xf numFmtId="166" fontId="0" fillId="8" borderId="11" xfId="1" applyNumberFormat="1" applyFont="1" applyFill="1" applyBorder="1" applyAlignment="1">
      <alignment vertical="center"/>
    </xf>
    <xf numFmtId="165" fontId="0" fillId="8" borderId="20" xfId="1" applyFont="1" applyFill="1" applyBorder="1"/>
    <xf numFmtId="0" fontId="0" fillId="8" borderId="20" xfId="0" applyFill="1" applyBorder="1"/>
    <xf numFmtId="165" fontId="0" fillId="8" borderId="24" xfId="1" applyFont="1" applyFill="1" applyBorder="1"/>
    <xf numFmtId="10" fontId="0" fillId="4" borderId="25" xfId="2" applyNumberFormat="1" applyFont="1" applyFill="1" applyBorder="1"/>
    <xf numFmtId="165" fontId="0" fillId="4" borderId="26" xfId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0" fontId="2" fillId="3" borderId="0" xfId="0" applyFont="1" applyFill="1" applyBorder="1"/>
    <xf numFmtId="0" fontId="4" fillId="3" borderId="0" xfId="0" applyFont="1" applyFill="1" applyBorder="1"/>
    <xf numFmtId="165" fontId="4" fillId="3" borderId="0" xfId="1" applyFont="1" applyFill="1" applyBorder="1"/>
    <xf numFmtId="0" fontId="5" fillId="3" borderId="1" xfId="0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49" fontId="6" fillId="4" borderId="13" xfId="0" applyNumberFormat="1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5" fontId="3" fillId="2" borderId="12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6" fontId="3" fillId="2" borderId="9" xfId="1" applyNumberFormat="1" applyFont="1" applyFill="1" applyBorder="1" applyAlignment="1">
      <alignment horizontal="center" vertical="center" wrapText="1"/>
    </xf>
    <xf numFmtId="9" fontId="0" fillId="5" borderId="15" xfId="2" applyFont="1" applyFill="1" applyBorder="1"/>
    <xf numFmtId="9" fontId="0" fillId="5" borderId="14" xfId="2" applyFont="1" applyFill="1" applyBorder="1"/>
    <xf numFmtId="9" fontId="0" fillId="5" borderId="18" xfId="2" applyFont="1" applyFill="1" applyBorder="1"/>
    <xf numFmtId="9" fontId="0" fillId="4" borderId="15" xfId="2" applyFont="1" applyFill="1" applyBorder="1"/>
    <xf numFmtId="9" fontId="0" fillId="9" borderId="15" xfId="2" applyFont="1" applyFill="1" applyBorder="1"/>
    <xf numFmtId="9" fontId="0" fillId="9" borderId="18" xfId="2" applyFont="1" applyFill="1" applyBorder="1"/>
    <xf numFmtId="165" fontId="0" fillId="8" borderId="28" xfId="1" applyFont="1" applyFill="1" applyBorder="1"/>
    <xf numFmtId="9" fontId="0" fillId="8" borderId="15" xfId="2" applyFont="1" applyFill="1" applyBorder="1"/>
    <xf numFmtId="9" fontId="0" fillId="8" borderId="18" xfId="2" applyFont="1" applyFill="1" applyBorder="1"/>
    <xf numFmtId="165" fontId="3" fillId="2" borderId="9" xfId="1" applyFont="1" applyFill="1" applyBorder="1" applyAlignment="1">
      <alignment horizontal="center" vertical="center" wrapText="1"/>
    </xf>
    <xf numFmtId="165" fontId="0" fillId="5" borderId="26" xfId="1" applyFont="1" applyFill="1" applyBorder="1"/>
    <xf numFmtId="165" fontId="0" fillId="4" borderId="26" xfId="1" applyFont="1" applyFill="1" applyBorder="1"/>
    <xf numFmtId="165" fontId="0" fillId="5" borderId="29" xfId="1" applyFont="1" applyFill="1" applyBorder="1"/>
    <xf numFmtId="9" fontId="0" fillId="5" borderId="30" xfId="2" applyFont="1" applyFill="1" applyBorder="1"/>
    <xf numFmtId="9" fontId="0" fillId="5" borderId="31" xfId="2" applyFont="1" applyFill="1" applyBorder="1"/>
    <xf numFmtId="9" fontId="0" fillId="5" borderId="25" xfId="2" applyFont="1" applyFill="1" applyBorder="1"/>
    <xf numFmtId="165" fontId="0" fillId="5" borderId="32" xfId="1" applyFont="1" applyFill="1" applyBorder="1"/>
    <xf numFmtId="165" fontId="0" fillId="5" borderId="33" xfId="1" applyFont="1" applyFill="1" applyBorder="1"/>
    <xf numFmtId="165" fontId="0" fillId="5" borderId="9" xfId="1" applyFont="1" applyFill="1" applyBorder="1"/>
    <xf numFmtId="0" fontId="0" fillId="5" borderId="34" xfId="0" applyNumberFormat="1" applyFill="1" applyBorder="1"/>
    <xf numFmtId="165" fontId="0" fillId="5" borderId="35" xfId="1" applyFont="1" applyFill="1" applyBorder="1"/>
    <xf numFmtId="9" fontId="0" fillId="2" borderId="20" xfId="2" applyFont="1" applyFill="1" applyBorder="1"/>
    <xf numFmtId="165" fontId="0" fillId="8" borderId="36" xfId="1" applyFont="1" applyFill="1" applyBorder="1"/>
    <xf numFmtId="0" fontId="9" fillId="2" borderId="9" xfId="0" applyFont="1" applyFill="1" applyBorder="1" applyAlignment="1">
      <alignment vertical="center"/>
    </xf>
    <xf numFmtId="0" fontId="9" fillId="4" borderId="9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6" fillId="4" borderId="2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166" fontId="0" fillId="4" borderId="4" xfId="1" applyNumberFormat="1" applyFont="1" applyFill="1" applyBorder="1" applyAlignment="1">
      <alignment horizontal="center" vertical="center"/>
    </xf>
    <xf numFmtId="166" fontId="0" fillId="4" borderId="6" xfId="1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49" fontId="6" fillId="5" borderId="9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166" fontId="0" fillId="5" borderId="2" xfId="1" applyNumberFormat="1" applyFont="1" applyFill="1" applyBorder="1" applyAlignment="1">
      <alignment horizontal="center" vertical="center"/>
    </xf>
    <xf numFmtId="166" fontId="0" fillId="5" borderId="0" xfId="1" applyNumberFormat="1" applyFont="1" applyFill="1" applyBorder="1" applyAlignment="1">
      <alignment horizontal="center" vertical="center"/>
    </xf>
    <xf numFmtId="166" fontId="0" fillId="5" borderId="7" xfId="1" applyNumberFormat="1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left" vertical="center" wrapText="1"/>
    </xf>
    <xf numFmtId="166" fontId="0" fillId="6" borderId="2" xfId="1" applyNumberFormat="1" applyFont="1" applyFill="1" applyBorder="1" applyAlignment="1">
      <alignment horizontal="center" vertical="center"/>
    </xf>
    <xf numFmtId="166" fontId="0" fillId="6" borderId="7" xfId="1" applyNumberFormat="1" applyFont="1" applyFill="1" applyBorder="1" applyAlignment="1">
      <alignment horizontal="center" vertical="center"/>
    </xf>
    <xf numFmtId="49" fontId="6" fillId="6" borderId="9" xfId="0" applyNumberFormat="1" applyFont="1" applyFill="1" applyBorder="1" applyAlignment="1">
      <alignment horizontal="center" vertical="center" wrapText="1"/>
    </xf>
    <xf numFmtId="166" fontId="0" fillId="4" borderId="2" xfId="1" applyNumberFormat="1" applyFont="1" applyFill="1" applyBorder="1" applyAlignment="1">
      <alignment horizontal="center" vertical="center"/>
    </xf>
    <xf numFmtId="166" fontId="0" fillId="4" borderId="0" xfId="1" applyNumberFormat="1" applyFont="1" applyFill="1" applyBorder="1" applyAlignment="1">
      <alignment horizontal="center" vertical="center"/>
    </xf>
    <xf numFmtId="166" fontId="0" fillId="4" borderId="7" xfId="1" applyNumberFormat="1" applyFont="1" applyFill="1" applyBorder="1" applyAlignment="1">
      <alignment horizontal="center" vertical="center"/>
    </xf>
    <xf numFmtId="166" fontId="0" fillId="6" borderId="0" xfId="1" applyNumberFormat="1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6" fillId="7" borderId="9" xfId="0" applyFont="1" applyFill="1" applyBorder="1" applyAlignment="1">
      <alignment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166" fontId="0" fillId="7" borderId="2" xfId="1" applyNumberFormat="1" applyFont="1" applyFill="1" applyBorder="1" applyAlignment="1">
      <alignment horizontal="center" vertical="center"/>
    </xf>
    <xf numFmtId="166" fontId="0" fillId="7" borderId="0" xfId="1" applyNumberFormat="1" applyFont="1" applyFill="1" applyBorder="1" applyAlignment="1">
      <alignment horizontal="center" vertical="center"/>
    </xf>
    <xf numFmtId="166" fontId="0" fillId="7" borderId="7" xfId="1" applyNumberFormat="1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6" fillId="6" borderId="9" xfId="0" applyFont="1" applyFill="1" applyBorder="1" applyAlignment="1">
      <alignment vertical="center" wrapText="1"/>
    </xf>
    <xf numFmtId="0" fontId="6" fillId="9" borderId="9" xfId="0" applyFont="1" applyFill="1" applyBorder="1" applyAlignment="1">
      <alignment horizontal="left" vertical="center" wrapText="1"/>
    </xf>
    <xf numFmtId="166" fontId="0" fillId="9" borderId="2" xfId="1" applyNumberFormat="1" applyFont="1" applyFill="1" applyBorder="1" applyAlignment="1">
      <alignment horizontal="center" vertical="center"/>
    </xf>
    <xf numFmtId="166" fontId="0" fillId="9" borderId="0" xfId="1" applyNumberFormat="1" applyFont="1" applyFill="1" applyBorder="1" applyAlignment="1">
      <alignment horizontal="center" vertical="center"/>
    </xf>
    <xf numFmtId="166" fontId="0" fillId="9" borderId="7" xfId="1" applyNumberFormat="1" applyFont="1" applyFill="1" applyBorder="1" applyAlignment="1">
      <alignment horizontal="center" vertical="center"/>
    </xf>
    <xf numFmtId="49" fontId="6" fillId="9" borderId="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2" borderId="2" xfId="1" applyNumberFormat="1" applyFont="1" applyFill="1" applyBorder="1" applyAlignment="1">
      <alignment horizontal="center" vertical="center"/>
    </xf>
    <xf numFmtId="166" fontId="0" fillId="2" borderId="0" xfId="1" applyNumberFormat="1" applyFont="1" applyFill="1" applyBorder="1" applyAlignment="1">
      <alignment horizontal="center" vertical="center"/>
    </xf>
    <xf numFmtId="166" fontId="0" fillId="2" borderId="7" xfId="1" applyNumberFormat="1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0" fontId="0" fillId="8" borderId="8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49" fontId="6" fillId="8" borderId="9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left" vertical="center" wrapText="1"/>
    </xf>
    <xf numFmtId="166" fontId="0" fillId="8" borderId="2" xfId="1" applyNumberFormat="1" applyFont="1" applyFill="1" applyBorder="1" applyAlignment="1">
      <alignment horizontal="center" vertical="center"/>
    </xf>
    <xf numFmtId="166" fontId="0" fillId="8" borderId="7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6" fillId="4" borderId="8" xfId="0" applyFont="1" applyFill="1" applyBorder="1" applyAlignment="1">
      <alignment vertical="center" wrapText="1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10" workbookViewId="0">
      <selection activeCell="K17" sqref="K17:K20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29"/>
      <c r="M1" s="130"/>
      <c r="N1" s="129"/>
      <c r="O1" s="130"/>
      <c r="P1" s="131"/>
      <c r="Q1" s="131"/>
      <c r="R1" s="131"/>
    </row>
    <row r="2" spans="1:18">
      <c r="L2" s="129"/>
      <c r="M2" s="130"/>
      <c r="N2" s="129"/>
      <c r="O2" s="130"/>
      <c r="P2" s="131"/>
      <c r="Q2" s="131"/>
      <c r="R2" s="131"/>
    </row>
    <row r="3" spans="1:18">
      <c r="L3" s="173"/>
      <c r="M3" s="173"/>
      <c r="N3" s="173"/>
      <c r="O3" s="173"/>
      <c r="P3" s="173"/>
      <c r="Q3" s="173"/>
      <c r="R3" s="173"/>
    </row>
    <row r="4" spans="1:18">
      <c r="L4" s="129"/>
      <c r="M4" s="131"/>
      <c r="N4" s="132"/>
      <c r="O4" s="131"/>
      <c r="P4" s="131"/>
      <c r="Q4" s="131"/>
      <c r="R4" s="131"/>
    </row>
    <row r="5" spans="1:18">
      <c r="B5" s="8" t="s">
        <v>430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4" t="s">
        <v>384</v>
      </c>
      <c r="B7" s="176" t="s">
        <v>0</v>
      </c>
      <c r="C7" s="178" t="s">
        <v>384</v>
      </c>
      <c r="D7" s="12"/>
      <c r="E7" s="137"/>
      <c r="F7" s="137"/>
      <c r="G7" s="137"/>
      <c r="H7" s="137"/>
      <c r="I7" s="13"/>
      <c r="J7" s="14"/>
      <c r="K7" s="180" t="s">
        <v>385</v>
      </c>
      <c r="L7" s="181"/>
      <c r="M7" s="181"/>
      <c r="N7" s="182"/>
    </row>
    <row r="8" spans="1:18" s="17" customFormat="1" ht="43.8" thickBot="1">
      <c r="A8" s="175"/>
      <c r="B8" s="177"/>
      <c r="C8" s="179"/>
      <c r="D8" s="143" t="s">
        <v>2</v>
      </c>
      <c r="E8" s="127" t="s">
        <v>426</v>
      </c>
      <c r="F8" s="127" t="s">
        <v>427</v>
      </c>
      <c r="G8" s="127" t="s">
        <v>428</v>
      </c>
      <c r="H8" s="127" t="s">
        <v>429</v>
      </c>
      <c r="I8" s="144" t="s">
        <v>384</v>
      </c>
      <c r="J8" s="138" t="s">
        <v>3</v>
      </c>
      <c r="K8" s="147" t="s">
        <v>4</v>
      </c>
      <c r="L8" s="145" t="s">
        <v>5</v>
      </c>
      <c r="M8" s="146" t="s">
        <v>6</v>
      </c>
      <c r="N8" s="145" t="s">
        <v>7</v>
      </c>
    </row>
    <row r="9" spans="1:18" ht="15" thickBot="1">
      <c r="A9" s="183">
        <v>2</v>
      </c>
      <c r="B9" s="185" t="s">
        <v>8</v>
      </c>
      <c r="C9" s="187" t="s">
        <v>395</v>
      </c>
      <c r="D9" s="189" t="s">
        <v>9</v>
      </c>
      <c r="E9" s="140">
        <v>2</v>
      </c>
      <c r="F9" s="140" t="s">
        <v>8</v>
      </c>
      <c r="G9" s="141" t="s">
        <v>395</v>
      </c>
      <c r="H9" s="140" t="s">
        <v>9</v>
      </c>
      <c r="I9" s="139" t="s">
        <v>10</v>
      </c>
      <c r="J9" s="142" t="s">
        <v>11</v>
      </c>
      <c r="K9" s="191">
        <v>55843642</v>
      </c>
      <c r="L9" s="29">
        <v>1523.03</v>
      </c>
      <c r="M9" s="121">
        <f>+L9/(+$L$13+$L$12+$L$11+$L$10+$L$9)</f>
        <v>1</v>
      </c>
      <c r="N9" s="122">
        <f>K9*M9/289</f>
        <v>193230.59515570934</v>
      </c>
    </row>
    <row r="10" spans="1:18" ht="15" thickBot="1">
      <c r="A10" s="184"/>
      <c r="B10" s="185"/>
      <c r="C10" s="188"/>
      <c r="D10" s="190"/>
      <c r="E10" s="128">
        <v>2</v>
      </c>
      <c r="F10" s="128" t="s">
        <v>8</v>
      </c>
      <c r="G10" s="134" t="s">
        <v>395</v>
      </c>
      <c r="H10" s="128" t="s">
        <v>9</v>
      </c>
      <c r="I10" s="22" t="s">
        <v>12</v>
      </c>
      <c r="J10" s="23" t="s">
        <v>13</v>
      </c>
      <c r="K10" s="191"/>
      <c r="L10" s="29">
        <v>0</v>
      </c>
      <c r="M10" s="24">
        <f t="shared" ref="M10:M13" si="0">+L10/(+$L$13+$L$12+$L$11+$L$10+$L$9)</f>
        <v>0</v>
      </c>
      <c r="N10" s="25"/>
    </row>
    <row r="11" spans="1:18" ht="15" thickBot="1">
      <c r="A11" s="184"/>
      <c r="B11" s="185"/>
      <c r="C11" s="188"/>
      <c r="D11" s="190"/>
      <c r="E11" s="128">
        <v>2</v>
      </c>
      <c r="F11" s="128" t="s">
        <v>8</v>
      </c>
      <c r="G11" s="134" t="s">
        <v>395</v>
      </c>
      <c r="H11" s="128" t="s">
        <v>9</v>
      </c>
      <c r="I11" s="22" t="s">
        <v>14</v>
      </c>
      <c r="J11" s="23" t="s">
        <v>15</v>
      </c>
      <c r="K11" s="191"/>
      <c r="L11" s="29">
        <v>0</v>
      </c>
      <c r="M11" s="24">
        <f t="shared" si="0"/>
        <v>0</v>
      </c>
      <c r="N11" s="25"/>
    </row>
    <row r="12" spans="1:18" ht="15" thickBot="1">
      <c r="A12" s="184"/>
      <c r="B12" s="185"/>
      <c r="C12" s="188"/>
      <c r="D12" s="190"/>
      <c r="E12" s="128">
        <v>2</v>
      </c>
      <c r="F12" s="128" t="s">
        <v>8</v>
      </c>
      <c r="G12" s="134" t="s">
        <v>395</v>
      </c>
      <c r="H12" s="128" t="s">
        <v>9</v>
      </c>
      <c r="I12" s="22" t="s">
        <v>16</v>
      </c>
      <c r="J12" s="23" t="s">
        <v>17</v>
      </c>
      <c r="K12" s="191"/>
      <c r="L12" s="29">
        <v>0</v>
      </c>
      <c r="M12" s="24">
        <f t="shared" si="0"/>
        <v>0</v>
      </c>
      <c r="N12" s="25"/>
    </row>
    <row r="13" spans="1:18" ht="15" thickBot="1">
      <c r="A13" s="184"/>
      <c r="B13" s="185"/>
      <c r="C13" s="188"/>
      <c r="D13" s="190"/>
      <c r="E13" s="128">
        <v>2</v>
      </c>
      <c r="F13" s="128" t="s">
        <v>8</v>
      </c>
      <c r="G13" s="134" t="s">
        <v>395</v>
      </c>
      <c r="H13" s="128" t="s">
        <v>9</v>
      </c>
      <c r="I13" s="22" t="s">
        <v>18</v>
      </c>
      <c r="J13" s="23" t="s">
        <v>19</v>
      </c>
      <c r="K13" s="192"/>
      <c r="L13" s="31">
        <v>0</v>
      </c>
      <c r="M13" s="26">
        <f t="shared" si="0"/>
        <v>0</v>
      </c>
      <c r="N13" s="27"/>
    </row>
    <row r="14" spans="1:18" ht="15" thickBot="1">
      <c r="A14" s="184"/>
      <c r="B14" s="185"/>
      <c r="C14" s="188" t="s">
        <v>396</v>
      </c>
      <c r="D14" s="190" t="s">
        <v>20</v>
      </c>
      <c r="E14" s="128">
        <v>2</v>
      </c>
      <c r="F14" s="128" t="s">
        <v>8</v>
      </c>
      <c r="G14" s="134" t="s">
        <v>396</v>
      </c>
      <c r="H14" s="128" t="s">
        <v>20</v>
      </c>
      <c r="I14" s="22">
        <v>814</v>
      </c>
      <c r="J14" s="23" t="s">
        <v>21</v>
      </c>
      <c r="K14" s="204">
        <v>1880071</v>
      </c>
      <c r="L14" s="159">
        <v>12</v>
      </c>
      <c r="M14" s="151">
        <f>+L14/(+$L$14+$L$15+$L$16)</f>
        <v>1</v>
      </c>
      <c r="N14" s="29">
        <f t="shared" ref="N14" si="1">+K14/L14</f>
        <v>156672.58333333334</v>
      </c>
    </row>
    <row r="15" spans="1:18" ht="15" thickBot="1">
      <c r="A15" s="184"/>
      <c r="B15" s="185"/>
      <c r="C15" s="188"/>
      <c r="D15" s="190"/>
      <c r="E15" s="128">
        <v>2</v>
      </c>
      <c r="F15" s="128" t="s">
        <v>8</v>
      </c>
      <c r="G15" s="134" t="s">
        <v>396</v>
      </c>
      <c r="H15" s="128" t="s">
        <v>20</v>
      </c>
      <c r="I15" s="22" t="s">
        <v>22</v>
      </c>
      <c r="J15" s="23" t="s">
        <v>23</v>
      </c>
      <c r="K15" s="205"/>
      <c r="L15" s="29">
        <v>0</v>
      </c>
      <c r="M15" s="28">
        <f t="shared" ref="M15:M16" si="2">+L15/(+$L$14+$L$15+$L$16)</f>
        <v>0</v>
      </c>
      <c r="N15" s="29"/>
    </row>
    <row r="16" spans="1:18" ht="15.75" customHeight="1" thickBot="1">
      <c r="A16" s="184"/>
      <c r="B16" s="186"/>
      <c r="C16" s="188"/>
      <c r="D16" s="190"/>
      <c r="E16" s="128">
        <v>2</v>
      </c>
      <c r="F16" s="128" t="s">
        <v>8</v>
      </c>
      <c r="G16" s="134" t="s">
        <v>396</v>
      </c>
      <c r="H16" s="128" t="s">
        <v>20</v>
      </c>
      <c r="I16" s="22" t="s">
        <v>24</v>
      </c>
      <c r="J16" s="23" t="s">
        <v>25</v>
      </c>
      <c r="K16" s="206"/>
      <c r="L16" s="31">
        <v>0</v>
      </c>
      <c r="M16" s="30">
        <f t="shared" si="2"/>
        <v>0</v>
      </c>
      <c r="N16" s="31"/>
    </row>
    <row r="17" spans="1:14" ht="15.75" customHeight="1" thickBot="1">
      <c r="A17" s="193">
        <v>1</v>
      </c>
      <c r="B17" s="194" t="s">
        <v>26</v>
      </c>
      <c r="C17" s="195" t="s">
        <v>397</v>
      </c>
      <c r="D17" s="196" t="s">
        <v>27</v>
      </c>
      <c r="E17" s="128">
        <v>1</v>
      </c>
      <c r="F17" s="128" t="s">
        <v>26</v>
      </c>
      <c r="G17" s="134" t="s">
        <v>397</v>
      </c>
      <c r="H17" s="128" t="s">
        <v>27</v>
      </c>
      <c r="I17" s="32" t="s">
        <v>28</v>
      </c>
      <c r="J17" s="33" t="s">
        <v>29</v>
      </c>
      <c r="K17" s="197">
        <v>87043594</v>
      </c>
      <c r="L17" s="158">
        <v>173.7</v>
      </c>
      <c r="M17" s="148">
        <f>+L17/($L$17+$L$18+$L$19+$L$20)</f>
        <v>6.3720904638749798E-2</v>
      </c>
      <c r="N17" s="46">
        <f>K17*M17/1158</f>
        <v>4789.7206845319979</v>
      </c>
    </row>
    <row r="18" spans="1:14" ht="27" thickBot="1">
      <c r="A18" s="193"/>
      <c r="B18" s="194"/>
      <c r="C18" s="195"/>
      <c r="D18" s="196"/>
      <c r="E18" s="128">
        <v>1</v>
      </c>
      <c r="F18" s="128" t="s">
        <v>26</v>
      </c>
      <c r="G18" s="134" t="s">
        <v>397</v>
      </c>
      <c r="H18" s="128" t="s">
        <v>27</v>
      </c>
      <c r="I18" s="32" t="s">
        <v>30</v>
      </c>
      <c r="J18" s="33" t="s">
        <v>31</v>
      </c>
      <c r="K18" s="198"/>
      <c r="L18" s="46">
        <v>0</v>
      </c>
      <c r="M18" s="149">
        <f t="shared" ref="M18:M20" si="3">+L18/($L$17+$L$18+$L$19+$L$20)</f>
        <v>0</v>
      </c>
      <c r="N18" s="46" t="e">
        <f>$D$17*M18/L18</f>
        <v>#VALUE!</v>
      </c>
    </row>
    <row r="19" spans="1:14" ht="27" thickBot="1">
      <c r="A19" s="193"/>
      <c r="B19" s="194"/>
      <c r="C19" s="195"/>
      <c r="D19" s="196"/>
      <c r="E19" s="128">
        <v>1</v>
      </c>
      <c r="F19" s="128" t="s">
        <v>26</v>
      </c>
      <c r="G19" s="134" t="s">
        <v>397</v>
      </c>
      <c r="H19" s="128" t="s">
        <v>27</v>
      </c>
      <c r="I19" s="32" t="s">
        <v>32</v>
      </c>
      <c r="J19" s="33" t="s">
        <v>33</v>
      </c>
      <c r="K19" s="198"/>
      <c r="L19" s="46">
        <v>0</v>
      </c>
      <c r="M19" s="149">
        <f t="shared" si="3"/>
        <v>0</v>
      </c>
      <c r="N19" s="46" t="e">
        <f>$D$17*M19/L19</f>
        <v>#VALUE!</v>
      </c>
    </row>
    <row r="20" spans="1:14" ht="27" thickBot="1">
      <c r="A20" s="193"/>
      <c r="B20" s="194"/>
      <c r="C20" s="195"/>
      <c r="D20" s="196"/>
      <c r="E20" s="128">
        <v>1</v>
      </c>
      <c r="F20" s="128" t="s">
        <v>26</v>
      </c>
      <c r="G20" s="134" t="s">
        <v>397</v>
      </c>
      <c r="H20" s="128" t="s">
        <v>27</v>
      </c>
      <c r="I20" s="32" t="s">
        <v>34</v>
      </c>
      <c r="J20" s="33" t="s">
        <v>35</v>
      </c>
      <c r="K20" s="199"/>
      <c r="L20" s="164">
        <v>2552.25</v>
      </c>
      <c r="M20" s="162">
        <f t="shared" si="3"/>
        <v>0.93627909536125031</v>
      </c>
      <c r="N20" s="164">
        <f>K17*M20/2005</f>
        <v>40646.93139516806</v>
      </c>
    </row>
    <row r="21" spans="1:14" ht="15" thickBot="1">
      <c r="A21" s="193"/>
      <c r="B21" s="194"/>
      <c r="C21" s="40" t="s">
        <v>398</v>
      </c>
      <c r="D21" s="126" t="s">
        <v>36</v>
      </c>
      <c r="E21" s="128">
        <v>1</v>
      </c>
      <c r="F21" s="128" t="s">
        <v>26</v>
      </c>
      <c r="G21" s="134" t="str">
        <f t="shared" ref="G21:H26" si="4">C21</f>
        <v>1.5</v>
      </c>
      <c r="H21" s="128" t="str">
        <f t="shared" si="4"/>
        <v>Otras actividades extramurales</v>
      </c>
      <c r="I21" s="32">
        <v>906</v>
      </c>
      <c r="J21" s="135" t="s">
        <v>36</v>
      </c>
      <c r="K21" s="43">
        <v>17890830</v>
      </c>
      <c r="L21" s="166"/>
      <c r="M21" s="167"/>
      <c r="N21" s="44"/>
    </row>
    <row r="22" spans="1:14" ht="15" thickBot="1">
      <c r="A22" s="193"/>
      <c r="B22" s="194"/>
      <c r="C22" s="195" t="s">
        <v>399</v>
      </c>
      <c r="D22" s="196" t="s">
        <v>37</v>
      </c>
      <c r="E22" s="128">
        <v>1</v>
      </c>
      <c r="F22" s="128" t="s">
        <v>26</v>
      </c>
      <c r="G22" s="134" t="s">
        <v>399</v>
      </c>
      <c r="H22" s="128" t="s">
        <v>37</v>
      </c>
      <c r="I22" s="32">
        <v>334</v>
      </c>
      <c r="J22" s="42" t="s">
        <v>38</v>
      </c>
      <c r="K22" s="197">
        <v>72286311</v>
      </c>
      <c r="L22" s="165">
        <v>6442.8</v>
      </c>
      <c r="M22" s="163">
        <f>+L22/(+$L$22+$L$23+$L$24+$L$25)</f>
        <v>0.63115698398890274</v>
      </c>
      <c r="N22" s="158">
        <f>($K$22*M22)/3540</f>
        <v>12888.138427808997</v>
      </c>
    </row>
    <row r="23" spans="1:14" ht="15" thickBot="1">
      <c r="A23" s="193"/>
      <c r="B23" s="194"/>
      <c r="C23" s="195"/>
      <c r="D23" s="196"/>
      <c r="E23" s="128">
        <v>1</v>
      </c>
      <c r="F23" s="128" t="s">
        <v>26</v>
      </c>
      <c r="G23" s="134" t="s">
        <v>399</v>
      </c>
      <c r="H23" s="128" t="s">
        <v>37</v>
      </c>
      <c r="I23" s="32">
        <v>909</v>
      </c>
      <c r="J23" s="42" t="s">
        <v>39</v>
      </c>
      <c r="K23" s="198"/>
      <c r="L23" s="160">
        <v>1901.64</v>
      </c>
      <c r="M23" s="149">
        <f t="shared" ref="M23:M25" si="5">+L23/(+$L$22+$L$23+$L$24+$L$25)</f>
        <v>0.18629064491101027</v>
      </c>
      <c r="N23" s="46">
        <f t="shared" ref="N23:N25" si="6">($K$22*M23)/3540</f>
        <v>3804.0292357140838</v>
      </c>
    </row>
    <row r="24" spans="1:14" ht="15" thickBot="1">
      <c r="A24" s="193"/>
      <c r="B24" s="194"/>
      <c r="C24" s="195"/>
      <c r="D24" s="196"/>
      <c r="E24" s="128">
        <v>1</v>
      </c>
      <c r="F24" s="128" t="s">
        <v>26</v>
      </c>
      <c r="G24" s="134" t="s">
        <v>399</v>
      </c>
      <c r="H24" s="128" t="s">
        <v>37</v>
      </c>
      <c r="I24" s="32">
        <v>910</v>
      </c>
      <c r="J24" s="42" t="s">
        <v>40</v>
      </c>
      <c r="K24" s="198"/>
      <c r="L24" s="160">
        <v>1753.24</v>
      </c>
      <c r="M24" s="149">
        <f t="shared" si="5"/>
        <v>0.17175291342408638</v>
      </c>
      <c r="N24" s="46">
        <f t="shared" si="6"/>
        <v>3507.1707669292609</v>
      </c>
    </row>
    <row r="25" spans="1:14" ht="15" thickBot="1">
      <c r="A25" s="193"/>
      <c r="B25" s="194"/>
      <c r="C25" s="195"/>
      <c r="D25" s="196"/>
      <c r="E25" s="128">
        <v>1</v>
      </c>
      <c r="F25" s="128" t="s">
        <v>26</v>
      </c>
      <c r="G25" s="134" t="s">
        <v>399</v>
      </c>
      <c r="H25" s="128" t="s">
        <v>37</v>
      </c>
      <c r="I25" s="32">
        <v>911</v>
      </c>
      <c r="J25" s="42" t="s">
        <v>41</v>
      </c>
      <c r="K25" s="199"/>
      <c r="L25" s="168">
        <v>110.24</v>
      </c>
      <c r="M25" s="150">
        <f t="shared" si="5"/>
        <v>1.0799457676000594E-2</v>
      </c>
      <c r="N25" s="47">
        <f t="shared" si="6"/>
        <v>220.52343395443961</v>
      </c>
    </row>
    <row r="26" spans="1:14" ht="27" thickBot="1">
      <c r="A26" s="193"/>
      <c r="B26" s="194"/>
      <c r="C26" s="40" t="s">
        <v>400</v>
      </c>
      <c r="D26" s="126" t="s">
        <v>42</v>
      </c>
      <c r="E26" s="128">
        <v>1</v>
      </c>
      <c r="F26" s="128" t="s">
        <v>26</v>
      </c>
      <c r="G26" s="134" t="str">
        <f t="shared" si="4"/>
        <v>1.1</v>
      </c>
      <c r="H26" s="128" t="str">
        <f t="shared" si="4"/>
        <v>Consulta externa y procedimientos</v>
      </c>
      <c r="I26" s="32">
        <v>328</v>
      </c>
      <c r="J26" s="42" t="s">
        <v>43</v>
      </c>
      <c r="K26" s="43">
        <v>69109908</v>
      </c>
      <c r="L26" s="158">
        <v>5987.8</v>
      </c>
      <c r="M26" s="161">
        <f>+L26/L26</f>
        <v>1</v>
      </c>
      <c r="N26" s="158">
        <f>K26*M26/3290</f>
        <v>21006.051063829786</v>
      </c>
    </row>
    <row r="27" spans="1:14" ht="15" thickBot="1">
      <c r="A27" s="193"/>
      <c r="B27" s="194"/>
      <c r="C27" s="195" t="s">
        <v>401</v>
      </c>
      <c r="D27" s="196" t="s">
        <v>44</v>
      </c>
      <c r="E27" s="128">
        <v>1</v>
      </c>
      <c r="F27" s="128" t="s">
        <v>26</v>
      </c>
      <c r="G27" s="134" t="s">
        <v>401</v>
      </c>
      <c r="H27" s="128" t="s">
        <v>44</v>
      </c>
      <c r="I27" s="32" t="s">
        <v>45</v>
      </c>
      <c r="J27" s="33" t="s">
        <v>46</v>
      </c>
      <c r="K27" s="197"/>
      <c r="L27" s="34"/>
      <c r="M27" s="35" t="e">
        <f>+L27/SUM($L$27:$L$105)</f>
        <v>#DIV/0!</v>
      </c>
      <c r="N27" s="45"/>
    </row>
    <row r="28" spans="1:14" ht="15" thickBot="1">
      <c r="A28" s="193"/>
      <c r="B28" s="194"/>
      <c r="C28" s="195"/>
      <c r="D28" s="196"/>
      <c r="E28" s="128">
        <v>1</v>
      </c>
      <c r="F28" s="128" t="s">
        <v>26</v>
      </c>
      <c r="G28" s="134" t="s">
        <v>401</v>
      </c>
      <c r="H28" s="128" t="s">
        <v>44</v>
      </c>
      <c r="I28" s="32" t="s">
        <v>47</v>
      </c>
      <c r="J28" s="33" t="s">
        <v>48</v>
      </c>
      <c r="K28" s="198"/>
      <c r="L28" s="36"/>
      <c r="M28" s="37" t="e">
        <f t="shared" ref="M28:M91" si="7">+L28/SUM($L$27:$L$105)</f>
        <v>#DIV/0!</v>
      </c>
      <c r="N28" s="46"/>
    </row>
    <row r="29" spans="1:14" ht="15" thickBot="1">
      <c r="A29" s="193"/>
      <c r="B29" s="194"/>
      <c r="C29" s="195"/>
      <c r="D29" s="196"/>
      <c r="E29" s="128">
        <v>1</v>
      </c>
      <c r="F29" s="128" t="s">
        <v>26</v>
      </c>
      <c r="G29" s="134" t="s">
        <v>401</v>
      </c>
      <c r="H29" s="128" t="s">
        <v>44</v>
      </c>
      <c r="I29" s="32" t="s">
        <v>49</v>
      </c>
      <c r="J29" s="33" t="s">
        <v>50</v>
      </c>
      <c r="K29" s="198"/>
      <c r="L29" s="36"/>
      <c r="M29" s="37" t="e">
        <f t="shared" si="7"/>
        <v>#DIV/0!</v>
      </c>
      <c r="N29" s="46"/>
    </row>
    <row r="30" spans="1:14" ht="15" thickBot="1">
      <c r="A30" s="193"/>
      <c r="B30" s="194"/>
      <c r="C30" s="195"/>
      <c r="D30" s="196"/>
      <c r="E30" s="128">
        <v>1</v>
      </c>
      <c r="F30" s="128" t="s">
        <v>26</v>
      </c>
      <c r="G30" s="134" t="s">
        <v>401</v>
      </c>
      <c r="H30" s="128" t="s">
        <v>44</v>
      </c>
      <c r="I30" s="32" t="s">
        <v>51</v>
      </c>
      <c r="J30" s="33" t="s">
        <v>52</v>
      </c>
      <c r="K30" s="198"/>
      <c r="L30" s="36"/>
      <c r="M30" s="37" t="e">
        <f t="shared" si="7"/>
        <v>#DIV/0!</v>
      </c>
      <c r="N30" s="46"/>
    </row>
    <row r="31" spans="1:14" ht="15" thickBot="1">
      <c r="A31" s="193"/>
      <c r="B31" s="194"/>
      <c r="C31" s="195"/>
      <c r="D31" s="196"/>
      <c r="E31" s="128">
        <v>1</v>
      </c>
      <c r="F31" s="128" t="s">
        <v>26</v>
      </c>
      <c r="G31" s="134" t="s">
        <v>401</v>
      </c>
      <c r="H31" s="128" t="s">
        <v>44</v>
      </c>
      <c r="I31" s="32" t="s">
        <v>53</v>
      </c>
      <c r="J31" s="33" t="s">
        <v>54</v>
      </c>
      <c r="K31" s="198"/>
      <c r="L31" s="36"/>
      <c r="M31" s="37" t="e">
        <f t="shared" si="7"/>
        <v>#DIV/0!</v>
      </c>
      <c r="N31" s="46"/>
    </row>
    <row r="32" spans="1:14" ht="15" thickBot="1">
      <c r="A32" s="193"/>
      <c r="B32" s="194"/>
      <c r="C32" s="195"/>
      <c r="D32" s="196"/>
      <c r="E32" s="128">
        <v>1</v>
      </c>
      <c r="F32" s="128" t="s">
        <v>26</v>
      </c>
      <c r="G32" s="134" t="s">
        <v>401</v>
      </c>
      <c r="H32" s="128" t="s">
        <v>44</v>
      </c>
      <c r="I32" s="32" t="s">
        <v>55</v>
      </c>
      <c r="J32" s="33" t="s">
        <v>56</v>
      </c>
      <c r="K32" s="198"/>
      <c r="L32" s="36"/>
      <c r="M32" s="37" t="e">
        <f t="shared" si="7"/>
        <v>#DIV/0!</v>
      </c>
      <c r="N32" s="46"/>
    </row>
    <row r="33" spans="1:14" ht="15" thickBot="1">
      <c r="A33" s="193"/>
      <c r="B33" s="194"/>
      <c r="C33" s="195"/>
      <c r="D33" s="196"/>
      <c r="E33" s="128">
        <v>1</v>
      </c>
      <c r="F33" s="128" t="s">
        <v>26</v>
      </c>
      <c r="G33" s="134" t="s">
        <v>401</v>
      </c>
      <c r="H33" s="128" t="s">
        <v>44</v>
      </c>
      <c r="I33" s="32" t="s">
        <v>57</v>
      </c>
      <c r="J33" s="33" t="s">
        <v>58</v>
      </c>
      <c r="K33" s="198"/>
      <c r="L33" s="36"/>
      <c r="M33" s="37" t="e">
        <f t="shared" si="7"/>
        <v>#DIV/0!</v>
      </c>
      <c r="N33" s="46"/>
    </row>
    <row r="34" spans="1:14" ht="15" thickBot="1">
      <c r="A34" s="193"/>
      <c r="B34" s="194"/>
      <c r="C34" s="195"/>
      <c r="D34" s="196"/>
      <c r="E34" s="128">
        <v>1</v>
      </c>
      <c r="F34" s="128" t="s">
        <v>26</v>
      </c>
      <c r="G34" s="134" t="s">
        <v>401</v>
      </c>
      <c r="H34" s="128" t="s">
        <v>44</v>
      </c>
      <c r="I34" s="32" t="s">
        <v>59</v>
      </c>
      <c r="J34" s="33" t="s">
        <v>60</v>
      </c>
      <c r="K34" s="198"/>
      <c r="L34" s="36"/>
      <c r="M34" s="37" t="e">
        <f t="shared" si="7"/>
        <v>#DIV/0!</v>
      </c>
      <c r="N34" s="46"/>
    </row>
    <row r="35" spans="1:14" ht="15" thickBot="1">
      <c r="A35" s="193"/>
      <c r="B35" s="194"/>
      <c r="C35" s="195"/>
      <c r="D35" s="196"/>
      <c r="E35" s="128">
        <v>1</v>
      </c>
      <c r="F35" s="128" t="s">
        <v>26</v>
      </c>
      <c r="G35" s="134" t="s">
        <v>401</v>
      </c>
      <c r="H35" s="128" t="s">
        <v>44</v>
      </c>
      <c r="I35" s="32" t="s">
        <v>61</v>
      </c>
      <c r="J35" s="33" t="s">
        <v>62</v>
      </c>
      <c r="K35" s="198"/>
      <c r="L35" s="36"/>
      <c r="M35" s="37" t="e">
        <f t="shared" si="7"/>
        <v>#DIV/0!</v>
      </c>
      <c r="N35" s="46"/>
    </row>
    <row r="36" spans="1:14" ht="15" thickBot="1">
      <c r="A36" s="193"/>
      <c r="B36" s="194"/>
      <c r="C36" s="195"/>
      <c r="D36" s="196"/>
      <c r="E36" s="128">
        <v>1</v>
      </c>
      <c r="F36" s="128" t="s">
        <v>26</v>
      </c>
      <c r="G36" s="134" t="s">
        <v>401</v>
      </c>
      <c r="H36" s="128" t="s">
        <v>44</v>
      </c>
      <c r="I36" s="32" t="s">
        <v>63</v>
      </c>
      <c r="J36" s="33" t="s">
        <v>64</v>
      </c>
      <c r="K36" s="198"/>
      <c r="L36" s="36"/>
      <c r="M36" s="37" t="e">
        <f t="shared" si="7"/>
        <v>#DIV/0!</v>
      </c>
      <c r="N36" s="46"/>
    </row>
    <row r="37" spans="1:14" ht="15" thickBot="1">
      <c r="A37" s="193"/>
      <c r="B37" s="194"/>
      <c r="C37" s="195"/>
      <c r="D37" s="196"/>
      <c r="E37" s="128">
        <v>1</v>
      </c>
      <c r="F37" s="128" t="s">
        <v>26</v>
      </c>
      <c r="G37" s="134" t="s">
        <v>401</v>
      </c>
      <c r="H37" s="128" t="s">
        <v>44</v>
      </c>
      <c r="I37" s="32" t="s">
        <v>65</v>
      </c>
      <c r="J37" s="33" t="s">
        <v>66</v>
      </c>
      <c r="K37" s="198"/>
      <c r="L37" s="36"/>
      <c r="M37" s="37" t="e">
        <f t="shared" si="7"/>
        <v>#DIV/0!</v>
      </c>
      <c r="N37" s="46"/>
    </row>
    <row r="38" spans="1:14" ht="15" thickBot="1">
      <c r="A38" s="193"/>
      <c r="B38" s="194"/>
      <c r="C38" s="195"/>
      <c r="D38" s="196"/>
      <c r="E38" s="128">
        <v>1</v>
      </c>
      <c r="F38" s="128" t="s">
        <v>26</v>
      </c>
      <c r="G38" s="134" t="s">
        <v>401</v>
      </c>
      <c r="H38" s="128" t="s">
        <v>44</v>
      </c>
      <c r="I38" s="32" t="s">
        <v>67</v>
      </c>
      <c r="J38" s="33" t="s">
        <v>68</v>
      </c>
      <c r="K38" s="198"/>
      <c r="L38" s="36"/>
      <c r="M38" s="37" t="e">
        <f t="shared" si="7"/>
        <v>#DIV/0!</v>
      </c>
      <c r="N38" s="46"/>
    </row>
    <row r="39" spans="1:14" ht="15" thickBot="1">
      <c r="A39" s="193"/>
      <c r="B39" s="194"/>
      <c r="C39" s="195"/>
      <c r="D39" s="196"/>
      <c r="E39" s="128">
        <v>1</v>
      </c>
      <c r="F39" s="128" t="s">
        <v>26</v>
      </c>
      <c r="G39" s="134" t="s">
        <v>401</v>
      </c>
      <c r="H39" s="128" t="s">
        <v>44</v>
      </c>
      <c r="I39" s="32" t="s">
        <v>69</v>
      </c>
      <c r="J39" s="33" t="s">
        <v>70</v>
      </c>
      <c r="K39" s="198"/>
      <c r="L39" s="36"/>
      <c r="M39" s="37" t="e">
        <f t="shared" si="7"/>
        <v>#DIV/0!</v>
      </c>
      <c r="N39" s="46"/>
    </row>
    <row r="40" spans="1:14" ht="15" thickBot="1">
      <c r="A40" s="193"/>
      <c r="B40" s="194"/>
      <c r="C40" s="195"/>
      <c r="D40" s="196"/>
      <c r="E40" s="128">
        <v>1</v>
      </c>
      <c r="F40" s="128" t="s">
        <v>26</v>
      </c>
      <c r="G40" s="134" t="s">
        <v>401</v>
      </c>
      <c r="H40" s="128" t="s">
        <v>44</v>
      </c>
      <c r="I40" s="32" t="s">
        <v>71</v>
      </c>
      <c r="J40" s="33" t="s">
        <v>72</v>
      </c>
      <c r="K40" s="198"/>
      <c r="L40" s="36"/>
      <c r="M40" s="37" t="e">
        <f t="shared" si="7"/>
        <v>#DIV/0!</v>
      </c>
      <c r="N40" s="46"/>
    </row>
    <row r="41" spans="1:14" ht="15" thickBot="1">
      <c r="A41" s="193"/>
      <c r="B41" s="194"/>
      <c r="C41" s="195"/>
      <c r="D41" s="196"/>
      <c r="E41" s="128">
        <v>1</v>
      </c>
      <c r="F41" s="128" t="s">
        <v>26</v>
      </c>
      <c r="G41" s="134" t="s">
        <v>401</v>
      </c>
      <c r="H41" s="128" t="s">
        <v>44</v>
      </c>
      <c r="I41" s="32" t="s">
        <v>73</v>
      </c>
      <c r="J41" s="33" t="s">
        <v>74</v>
      </c>
      <c r="K41" s="198"/>
      <c r="L41" s="36"/>
      <c r="M41" s="37" t="e">
        <f t="shared" si="7"/>
        <v>#DIV/0!</v>
      </c>
      <c r="N41" s="46"/>
    </row>
    <row r="42" spans="1:14" ht="15" thickBot="1">
      <c r="A42" s="193"/>
      <c r="B42" s="194"/>
      <c r="C42" s="195"/>
      <c r="D42" s="196"/>
      <c r="E42" s="128">
        <v>1</v>
      </c>
      <c r="F42" s="128" t="s">
        <v>26</v>
      </c>
      <c r="G42" s="134" t="s">
        <v>401</v>
      </c>
      <c r="H42" s="128" t="s">
        <v>44</v>
      </c>
      <c r="I42" s="32" t="s">
        <v>75</v>
      </c>
      <c r="J42" s="33" t="s">
        <v>76</v>
      </c>
      <c r="K42" s="198"/>
      <c r="L42" s="36"/>
      <c r="M42" s="37" t="e">
        <f t="shared" si="7"/>
        <v>#DIV/0!</v>
      </c>
      <c r="N42" s="46"/>
    </row>
    <row r="43" spans="1:14" ht="15" thickBot="1">
      <c r="A43" s="193"/>
      <c r="B43" s="194"/>
      <c r="C43" s="195"/>
      <c r="D43" s="196"/>
      <c r="E43" s="128">
        <v>1</v>
      </c>
      <c r="F43" s="128" t="s">
        <v>26</v>
      </c>
      <c r="G43" s="134" t="s">
        <v>401</v>
      </c>
      <c r="H43" s="128" t="s">
        <v>44</v>
      </c>
      <c r="I43" s="32" t="s">
        <v>77</v>
      </c>
      <c r="J43" s="33" t="s">
        <v>78</v>
      </c>
      <c r="K43" s="198"/>
      <c r="L43" s="36"/>
      <c r="M43" s="37" t="e">
        <f t="shared" si="7"/>
        <v>#DIV/0!</v>
      </c>
      <c r="N43" s="46"/>
    </row>
    <row r="44" spans="1:14" ht="15" thickBot="1">
      <c r="A44" s="193"/>
      <c r="B44" s="194"/>
      <c r="C44" s="195"/>
      <c r="D44" s="196"/>
      <c r="E44" s="128">
        <v>1</v>
      </c>
      <c r="F44" s="128" t="s">
        <v>26</v>
      </c>
      <c r="G44" s="134" t="s">
        <v>401</v>
      </c>
      <c r="H44" s="128" t="s">
        <v>44</v>
      </c>
      <c r="I44" s="32" t="s">
        <v>79</v>
      </c>
      <c r="J44" s="33" t="s">
        <v>80</v>
      </c>
      <c r="K44" s="198"/>
      <c r="L44" s="36"/>
      <c r="M44" s="37" t="e">
        <f t="shared" si="7"/>
        <v>#DIV/0!</v>
      </c>
      <c r="N44" s="46"/>
    </row>
    <row r="45" spans="1:14" ht="15" thickBot="1">
      <c r="A45" s="193"/>
      <c r="B45" s="194"/>
      <c r="C45" s="195"/>
      <c r="D45" s="196"/>
      <c r="E45" s="128">
        <v>1</v>
      </c>
      <c r="F45" s="128" t="s">
        <v>26</v>
      </c>
      <c r="G45" s="134" t="s">
        <v>401</v>
      </c>
      <c r="H45" s="128" t="s">
        <v>44</v>
      </c>
      <c r="I45" s="32" t="s">
        <v>81</v>
      </c>
      <c r="J45" s="33" t="s">
        <v>82</v>
      </c>
      <c r="K45" s="198"/>
      <c r="L45" s="36"/>
      <c r="M45" s="37" t="e">
        <f t="shared" si="7"/>
        <v>#DIV/0!</v>
      </c>
      <c r="N45" s="46"/>
    </row>
    <row r="46" spans="1:14" ht="15" thickBot="1">
      <c r="A46" s="193"/>
      <c r="B46" s="194"/>
      <c r="C46" s="195"/>
      <c r="D46" s="196"/>
      <c r="E46" s="128">
        <v>1</v>
      </c>
      <c r="F46" s="128" t="s">
        <v>26</v>
      </c>
      <c r="G46" s="134" t="s">
        <v>401</v>
      </c>
      <c r="H46" s="128" t="s">
        <v>44</v>
      </c>
      <c r="I46" s="32" t="s">
        <v>83</v>
      </c>
      <c r="J46" s="33" t="s">
        <v>84</v>
      </c>
      <c r="K46" s="198"/>
      <c r="L46" s="36"/>
      <c r="M46" s="37" t="e">
        <f t="shared" si="7"/>
        <v>#DIV/0!</v>
      </c>
      <c r="N46" s="46"/>
    </row>
    <row r="47" spans="1:14" ht="15" thickBot="1">
      <c r="A47" s="193"/>
      <c r="B47" s="194"/>
      <c r="C47" s="195"/>
      <c r="D47" s="196"/>
      <c r="E47" s="128">
        <v>1</v>
      </c>
      <c r="F47" s="128" t="s">
        <v>26</v>
      </c>
      <c r="G47" s="134" t="s">
        <v>401</v>
      </c>
      <c r="H47" s="128" t="s">
        <v>44</v>
      </c>
      <c r="I47" s="32" t="s">
        <v>85</v>
      </c>
      <c r="J47" s="33" t="s">
        <v>86</v>
      </c>
      <c r="K47" s="198"/>
      <c r="L47" s="36"/>
      <c r="M47" s="37" t="e">
        <f t="shared" si="7"/>
        <v>#DIV/0!</v>
      </c>
      <c r="N47" s="46"/>
    </row>
    <row r="48" spans="1:14" ht="15" thickBot="1">
      <c r="A48" s="193"/>
      <c r="B48" s="194"/>
      <c r="C48" s="195"/>
      <c r="D48" s="196"/>
      <c r="E48" s="128">
        <v>1</v>
      </c>
      <c r="F48" s="128" t="s">
        <v>26</v>
      </c>
      <c r="G48" s="134" t="s">
        <v>401</v>
      </c>
      <c r="H48" s="128" t="s">
        <v>44</v>
      </c>
      <c r="I48" s="32" t="s">
        <v>87</v>
      </c>
      <c r="J48" s="33" t="s">
        <v>88</v>
      </c>
      <c r="K48" s="198"/>
      <c r="L48" s="36"/>
      <c r="M48" s="37" t="e">
        <f t="shared" si="7"/>
        <v>#DIV/0!</v>
      </c>
      <c r="N48" s="46"/>
    </row>
    <row r="49" spans="1:14" ht="15" thickBot="1">
      <c r="A49" s="193"/>
      <c r="B49" s="194"/>
      <c r="C49" s="195"/>
      <c r="D49" s="196"/>
      <c r="E49" s="128">
        <v>1</v>
      </c>
      <c r="F49" s="128" t="s">
        <v>26</v>
      </c>
      <c r="G49" s="134" t="s">
        <v>401</v>
      </c>
      <c r="H49" s="128" t="s">
        <v>44</v>
      </c>
      <c r="I49" s="32" t="s">
        <v>89</v>
      </c>
      <c r="J49" s="33" t="s">
        <v>90</v>
      </c>
      <c r="K49" s="198"/>
      <c r="L49" s="36"/>
      <c r="M49" s="37" t="e">
        <f t="shared" si="7"/>
        <v>#DIV/0!</v>
      </c>
      <c r="N49" s="46"/>
    </row>
    <row r="50" spans="1:14" ht="15" thickBot="1">
      <c r="A50" s="193"/>
      <c r="B50" s="194"/>
      <c r="C50" s="195"/>
      <c r="D50" s="196"/>
      <c r="E50" s="128">
        <v>1</v>
      </c>
      <c r="F50" s="128" t="s">
        <v>26</v>
      </c>
      <c r="G50" s="134" t="s">
        <v>401</v>
      </c>
      <c r="H50" s="128" t="s">
        <v>44</v>
      </c>
      <c r="I50" s="32" t="s">
        <v>91</v>
      </c>
      <c r="J50" s="33" t="s">
        <v>92</v>
      </c>
      <c r="K50" s="198"/>
      <c r="L50" s="36"/>
      <c r="M50" s="37" t="e">
        <f t="shared" si="7"/>
        <v>#DIV/0!</v>
      </c>
      <c r="N50" s="46"/>
    </row>
    <row r="51" spans="1:14" ht="15" thickBot="1">
      <c r="A51" s="193"/>
      <c r="B51" s="194"/>
      <c r="C51" s="195"/>
      <c r="D51" s="196"/>
      <c r="E51" s="128">
        <v>1</v>
      </c>
      <c r="F51" s="128" t="s">
        <v>26</v>
      </c>
      <c r="G51" s="134" t="s">
        <v>401</v>
      </c>
      <c r="H51" s="128" t="s">
        <v>44</v>
      </c>
      <c r="I51" s="32" t="s">
        <v>93</v>
      </c>
      <c r="J51" s="33" t="s">
        <v>94</v>
      </c>
      <c r="K51" s="198"/>
      <c r="L51" s="36"/>
      <c r="M51" s="37" t="e">
        <f t="shared" si="7"/>
        <v>#DIV/0!</v>
      </c>
      <c r="N51" s="46"/>
    </row>
    <row r="52" spans="1:14" ht="15" thickBot="1">
      <c r="A52" s="193"/>
      <c r="B52" s="194"/>
      <c r="C52" s="195"/>
      <c r="D52" s="196"/>
      <c r="E52" s="128">
        <v>1</v>
      </c>
      <c r="F52" s="128" t="s">
        <v>26</v>
      </c>
      <c r="G52" s="134" t="s">
        <v>401</v>
      </c>
      <c r="H52" s="128" t="s">
        <v>44</v>
      </c>
      <c r="I52" s="32" t="s">
        <v>95</v>
      </c>
      <c r="J52" s="33" t="s">
        <v>96</v>
      </c>
      <c r="K52" s="198"/>
      <c r="L52" s="36"/>
      <c r="M52" s="37" t="e">
        <f t="shared" si="7"/>
        <v>#DIV/0!</v>
      </c>
      <c r="N52" s="46"/>
    </row>
    <row r="53" spans="1:14" ht="15" thickBot="1">
      <c r="A53" s="193"/>
      <c r="B53" s="194"/>
      <c r="C53" s="195"/>
      <c r="D53" s="196"/>
      <c r="E53" s="128">
        <v>1</v>
      </c>
      <c r="F53" s="128" t="s">
        <v>26</v>
      </c>
      <c r="G53" s="134" t="s">
        <v>401</v>
      </c>
      <c r="H53" s="128" t="s">
        <v>44</v>
      </c>
      <c r="I53" s="32" t="s">
        <v>97</v>
      </c>
      <c r="J53" s="33" t="s">
        <v>98</v>
      </c>
      <c r="K53" s="198"/>
      <c r="L53" s="36"/>
      <c r="M53" s="37" t="e">
        <f t="shared" si="7"/>
        <v>#DIV/0!</v>
      </c>
      <c r="N53" s="46"/>
    </row>
    <row r="54" spans="1:14" ht="15" thickBot="1">
      <c r="A54" s="193"/>
      <c r="B54" s="194"/>
      <c r="C54" s="195"/>
      <c r="D54" s="196"/>
      <c r="E54" s="128">
        <v>1</v>
      </c>
      <c r="F54" s="128" t="s">
        <v>26</v>
      </c>
      <c r="G54" s="134" t="s">
        <v>401</v>
      </c>
      <c r="H54" s="128" t="s">
        <v>44</v>
      </c>
      <c r="I54" s="32" t="s">
        <v>99</v>
      </c>
      <c r="J54" s="33" t="s">
        <v>100</v>
      </c>
      <c r="K54" s="198"/>
      <c r="L54" s="36"/>
      <c r="M54" s="37" t="e">
        <f t="shared" si="7"/>
        <v>#DIV/0!</v>
      </c>
      <c r="N54" s="46"/>
    </row>
    <row r="55" spans="1:14" ht="15" thickBot="1">
      <c r="A55" s="193"/>
      <c r="B55" s="194"/>
      <c r="C55" s="195"/>
      <c r="D55" s="196"/>
      <c r="E55" s="128">
        <v>1</v>
      </c>
      <c r="F55" s="128" t="s">
        <v>26</v>
      </c>
      <c r="G55" s="134" t="s">
        <v>401</v>
      </c>
      <c r="H55" s="128" t="s">
        <v>44</v>
      </c>
      <c r="I55" s="32" t="s">
        <v>101</v>
      </c>
      <c r="J55" s="33" t="s">
        <v>102</v>
      </c>
      <c r="K55" s="198"/>
      <c r="L55" s="36"/>
      <c r="M55" s="37" t="e">
        <f t="shared" si="7"/>
        <v>#DIV/0!</v>
      </c>
      <c r="N55" s="46"/>
    </row>
    <row r="56" spans="1:14" ht="15" thickBot="1">
      <c r="A56" s="193"/>
      <c r="B56" s="194"/>
      <c r="C56" s="195"/>
      <c r="D56" s="196"/>
      <c r="E56" s="128">
        <v>1</v>
      </c>
      <c r="F56" s="128" t="s">
        <v>26</v>
      </c>
      <c r="G56" s="134" t="s">
        <v>401</v>
      </c>
      <c r="H56" s="128" t="s">
        <v>44</v>
      </c>
      <c r="I56" s="32" t="s">
        <v>103</v>
      </c>
      <c r="J56" s="33" t="s">
        <v>104</v>
      </c>
      <c r="K56" s="198"/>
      <c r="L56" s="36"/>
      <c r="M56" s="37" t="e">
        <f t="shared" si="7"/>
        <v>#DIV/0!</v>
      </c>
      <c r="N56" s="46"/>
    </row>
    <row r="57" spans="1:14" ht="15" thickBot="1">
      <c r="A57" s="193"/>
      <c r="B57" s="194"/>
      <c r="C57" s="195"/>
      <c r="D57" s="196"/>
      <c r="E57" s="128">
        <v>1</v>
      </c>
      <c r="F57" s="128" t="s">
        <v>26</v>
      </c>
      <c r="G57" s="134" t="s">
        <v>401</v>
      </c>
      <c r="H57" s="128" t="s">
        <v>44</v>
      </c>
      <c r="I57" s="32" t="s">
        <v>105</v>
      </c>
      <c r="J57" s="33" t="s">
        <v>106</v>
      </c>
      <c r="K57" s="198"/>
      <c r="L57" s="36"/>
      <c r="M57" s="37" t="e">
        <f t="shared" si="7"/>
        <v>#DIV/0!</v>
      </c>
      <c r="N57" s="46"/>
    </row>
    <row r="58" spans="1:14" ht="15" thickBot="1">
      <c r="A58" s="193"/>
      <c r="B58" s="194"/>
      <c r="C58" s="195"/>
      <c r="D58" s="196"/>
      <c r="E58" s="128">
        <v>1</v>
      </c>
      <c r="F58" s="128" t="s">
        <v>26</v>
      </c>
      <c r="G58" s="134" t="s">
        <v>401</v>
      </c>
      <c r="H58" s="128" t="s">
        <v>44</v>
      </c>
      <c r="I58" s="32" t="s">
        <v>107</v>
      </c>
      <c r="J58" s="33" t="s">
        <v>108</v>
      </c>
      <c r="K58" s="198"/>
      <c r="L58" s="36"/>
      <c r="M58" s="37" t="e">
        <f t="shared" si="7"/>
        <v>#DIV/0!</v>
      </c>
      <c r="N58" s="46"/>
    </row>
    <row r="59" spans="1:14" ht="15" thickBot="1">
      <c r="A59" s="193"/>
      <c r="B59" s="194"/>
      <c r="C59" s="195"/>
      <c r="D59" s="196"/>
      <c r="E59" s="128">
        <v>1</v>
      </c>
      <c r="F59" s="128" t="s">
        <v>26</v>
      </c>
      <c r="G59" s="134" t="s">
        <v>401</v>
      </c>
      <c r="H59" s="128" t="s">
        <v>44</v>
      </c>
      <c r="I59" s="32" t="s">
        <v>109</v>
      </c>
      <c r="J59" s="33" t="s">
        <v>110</v>
      </c>
      <c r="K59" s="198"/>
      <c r="L59" s="36"/>
      <c r="M59" s="37" t="e">
        <f t="shared" si="7"/>
        <v>#DIV/0!</v>
      </c>
      <c r="N59" s="46"/>
    </row>
    <row r="60" spans="1:14" ht="15" thickBot="1">
      <c r="A60" s="193"/>
      <c r="B60" s="194"/>
      <c r="C60" s="195"/>
      <c r="D60" s="196"/>
      <c r="E60" s="128">
        <v>1</v>
      </c>
      <c r="F60" s="128" t="s">
        <v>26</v>
      </c>
      <c r="G60" s="134" t="s">
        <v>401</v>
      </c>
      <c r="H60" s="128" t="s">
        <v>44</v>
      </c>
      <c r="I60" s="32" t="s">
        <v>111</v>
      </c>
      <c r="J60" s="33" t="s">
        <v>112</v>
      </c>
      <c r="K60" s="198"/>
      <c r="L60" s="36"/>
      <c r="M60" s="37" t="e">
        <f t="shared" si="7"/>
        <v>#DIV/0!</v>
      </c>
      <c r="N60" s="46"/>
    </row>
    <row r="61" spans="1:14" ht="15" thickBot="1">
      <c r="A61" s="193"/>
      <c r="B61" s="194"/>
      <c r="C61" s="195"/>
      <c r="D61" s="196"/>
      <c r="E61" s="128">
        <v>1</v>
      </c>
      <c r="F61" s="128" t="s">
        <v>26</v>
      </c>
      <c r="G61" s="134" t="s">
        <v>401</v>
      </c>
      <c r="H61" s="128" t="s">
        <v>44</v>
      </c>
      <c r="I61" s="32" t="s">
        <v>113</v>
      </c>
      <c r="J61" s="33" t="s">
        <v>114</v>
      </c>
      <c r="K61" s="198"/>
      <c r="L61" s="36"/>
      <c r="M61" s="37" t="e">
        <f t="shared" si="7"/>
        <v>#DIV/0!</v>
      </c>
      <c r="N61" s="46"/>
    </row>
    <row r="62" spans="1:14" ht="15" thickBot="1">
      <c r="A62" s="193"/>
      <c r="B62" s="194"/>
      <c r="C62" s="195"/>
      <c r="D62" s="196"/>
      <c r="E62" s="128">
        <v>1</v>
      </c>
      <c r="F62" s="128" t="s">
        <v>26</v>
      </c>
      <c r="G62" s="134" t="s">
        <v>401</v>
      </c>
      <c r="H62" s="128" t="s">
        <v>44</v>
      </c>
      <c r="I62" s="32" t="s">
        <v>115</v>
      </c>
      <c r="J62" s="33" t="s">
        <v>116</v>
      </c>
      <c r="K62" s="198"/>
      <c r="L62" s="36"/>
      <c r="M62" s="37" t="e">
        <f t="shared" si="7"/>
        <v>#DIV/0!</v>
      </c>
      <c r="N62" s="46"/>
    </row>
    <row r="63" spans="1:14" ht="15" thickBot="1">
      <c r="A63" s="193"/>
      <c r="B63" s="194"/>
      <c r="C63" s="195"/>
      <c r="D63" s="196"/>
      <c r="E63" s="128">
        <v>1</v>
      </c>
      <c r="F63" s="128" t="s">
        <v>26</v>
      </c>
      <c r="G63" s="134" t="s">
        <v>401</v>
      </c>
      <c r="H63" s="128" t="s">
        <v>44</v>
      </c>
      <c r="I63" s="32" t="s">
        <v>117</v>
      </c>
      <c r="J63" s="33" t="s">
        <v>118</v>
      </c>
      <c r="K63" s="198"/>
      <c r="L63" s="36"/>
      <c r="M63" s="37" t="e">
        <f t="shared" si="7"/>
        <v>#DIV/0!</v>
      </c>
      <c r="N63" s="46"/>
    </row>
    <row r="64" spans="1:14" ht="15" thickBot="1">
      <c r="A64" s="193"/>
      <c r="B64" s="194"/>
      <c r="C64" s="195"/>
      <c r="D64" s="196"/>
      <c r="E64" s="128">
        <v>1</v>
      </c>
      <c r="F64" s="128" t="s">
        <v>26</v>
      </c>
      <c r="G64" s="134" t="s">
        <v>401</v>
      </c>
      <c r="H64" s="128" t="s">
        <v>44</v>
      </c>
      <c r="I64" s="32" t="s">
        <v>119</v>
      </c>
      <c r="J64" s="33" t="s">
        <v>120</v>
      </c>
      <c r="K64" s="198"/>
      <c r="L64" s="36"/>
      <c r="M64" s="37" t="e">
        <f t="shared" si="7"/>
        <v>#DIV/0!</v>
      </c>
      <c r="N64" s="46"/>
    </row>
    <row r="65" spans="1:14" ht="15" thickBot="1">
      <c r="A65" s="193"/>
      <c r="B65" s="194"/>
      <c r="C65" s="195"/>
      <c r="D65" s="196"/>
      <c r="E65" s="128">
        <v>1</v>
      </c>
      <c r="F65" s="128" t="s">
        <v>26</v>
      </c>
      <c r="G65" s="134" t="s">
        <v>401</v>
      </c>
      <c r="H65" s="128" t="s">
        <v>44</v>
      </c>
      <c r="I65" s="32" t="s">
        <v>121</v>
      </c>
      <c r="J65" s="33" t="s">
        <v>122</v>
      </c>
      <c r="K65" s="198"/>
      <c r="L65" s="36"/>
      <c r="M65" s="37" t="e">
        <f t="shared" si="7"/>
        <v>#DIV/0!</v>
      </c>
      <c r="N65" s="46"/>
    </row>
    <row r="66" spans="1:14" ht="15" thickBot="1">
      <c r="A66" s="193"/>
      <c r="B66" s="194"/>
      <c r="C66" s="195"/>
      <c r="D66" s="196"/>
      <c r="E66" s="128">
        <v>1</v>
      </c>
      <c r="F66" s="128" t="s">
        <v>26</v>
      </c>
      <c r="G66" s="134" t="s">
        <v>401</v>
      </c>
      <c r="H66" s="128" t="s">
        <v>44</v>
      </c>
      <c r="I66" s="32" t="s">
        <v>123</v>
      </c>
      <c r="J66" s="33" t="s">
        <v>124</v>
      </c>
      <c r="K66" s="198"/>
      <c r="L66" s="36"/>
      <c r="M66" s="37" t="e">
        <f t="shared" si="7"/>
        <v>#DIV/0!</v>
      </c>
      <c r="N66" s="46"/>
    </row>
    <row r="67" spans="1:14" ht="15" thickBot="1">
      <c r="A67" s="193"/>
      <c r="B67" s="194"/>
      <c r="C67" s="195"/>
      <c r="D67" s="196"/>
      <c r="E67" s="128">
        <v>1</v>
      </c>
      <c r="F67" s="128" t="s">
        <v>26</v>
      </c>
      <c r="G67" s="134" t="s">
        <v>401</v>
      </c>
      <c r="H67" s="128" t="s">
        <v>44</v>
      </c>
      <c r="I67" s="32" t="s">
        <v>125</v>
      </c>
      <c r="J67" s="33" t="s">
        <v>126</v>
      </c>
      <c r="K67" s="198"/>
      <c r="L67" s="36"/>
      <c r="M67" s="37" t="e">
        <f t="shared" si="7"/>
        <v>#DIV/0!</v>
      </c>
      <c r="N67" s="46"/>
    </row>
    <row r="68" spans="1:14" ht="15" thickBot="1">
      <c r="A68" s="193"/>
      <c r="B68" s="194"/>
      <c r="C68" s="195"/>
      <c r="D68" s="196"/>
      <c r="E68" s="128">
        <v>1</v>
      </c>
      <c r="F68" s="128" t="s">
        <v>26</v>
      </c>
      <c r="G68" s="134" t="s">
        <v>401</v>
      </c>
      <c r="H68" s="128" t="s">
        <v>44</v>
      </c>
      <c r="I68" s="32" t="s">
        <v>127</v>
      </c>
      <c r="J68" s="33" t="s">
        <v>128</v>
      </c>
      <c r="K68" s="198"/>
      <c r="L68" s="36"/>
      <c r="M68" s="37" t="e">
        <f t="shared" si="7"/>
        <v>#DIV/0!</v>
      </c>
      <c r="N68" s="46"/>
    </row>
    <row r="69" spans="1:14" ht="15" thickBot="1">
      <c r="A69" s="193"/>
      <c r="B69" s="194"/>
      <c r="C69" s="195"/>
      <c r="D69" s="196"/>
      <c r="E69" s="128">
        <v>1</v>
      </c>
      <c r="F69" s="128" t="s">
        <v>26</v>
      </c>
      <c r="G69" s="134" t="s">
        <v>401</v>
      </c>
      <c r="H69" s="128" t="s">
        <v>44</v>
      </c>
      <c r="I69" s="32" t="s">
        <v>129</v>
      </c>
      <c r="J69" s="33" t="s">
        <v>130</v>
      </c>
      <c r="K69" s="198"/>
      <c r="L69" s="36"/>
      <c r="M69" s="37" t="e">
        <f t="shared" si="7"/>
        <v>#DIV/0!</v>
      </c>
      <c r="N69" s="46"/>
    </row>
    <row r="70" spans="1:14" ht="15" thickBot="1">
      <c r="A70" s="193"/>
      <c r="B70" s="194"/>
      <c r="C70" s="195"/>
      <c r="D70" s="196"/>
      <c r="E70" s="128">
        <v>1</v>
      </c>
      <c r="F70" s="128" t="s">
        <v>26</v>
      </c>
      <c r="G70" s="134" t="s">
        <v>401</v>
      </c>
      <c r="H70" s="128" t="s">
        <v>44</v>
      </c>
      <c r="I70" s="32" t="s">
        <v>131</v>
      </c>
      <c r="J70" s="33" t="s">
        <v>132</v>
      </c>
      <c r="K70" s="198"/>
      <c r="L70" s="36"/>
      <c r="M70" s="37" t="e">
        <f t="shared" si="7"/>
        <v>#DIV/0!</v>
      </c>
      <c r="N70" s="46"/>
    </row>
    <row r="71" spans="1:14" ht="15" thickBot="1">
      <c r="A71" s="193"/>
      <c r="B71" s="194"/>
      <c r="C71" s="195"/>
      <c r="D71" s="196"/>
      <c r="E71" s="128">
        <v>1</v>
      </c>
      <c r="F71" s="128" t="s">
        <v>26</v>
      </c>
      <c r="G71" s="134" t="s">
        <v>401</v>
      </c>
      <c r="H71" s="128" t="s">
        <v>44</v>
      </c>
      <c r="I71" s="32" t="s">
        <v>133</v>
      </c>
      <c r="J71" s="33" t="s">
        <v>134</v>
      </c>
      <c r="K71" s="198"/>
      <c r="L71" s="36"/>
      <c r="M71" s="37" t="e">
        <f t="shared" si="7"/>
        <v>#DIV/0!</v>
      </c>
      <c r="N71" s="46"/>
    </row>
    <row r="72" spans="1:14" ht="15" thickBot="1">
      <c r="A72" s="193"/>
      <c r="B72" s="194"/>
      <c r="C72" s="195"/>
      <c r="D72" s="196"/>
      <c r="E72" s="128">
        <v>1</v>
      </c>
      <c r="F72" s="128" t="s">
        <v>26</v>
      </c>
      <c r="G72" s="134" t="s">
        <v>401</v>
      </c>
      <c r="H72" s="128" t="s">
        <v>44</v>
      </c>
      <c r="I72" s="32" t="s">
        <v>135</v>
      </c>
      <c r="J72" s="33" t="s">
        <v>136</v>
      </c>
      <c r="K72" s="198"/>
      <c r="L72" s="36"/>
      <c r="M72" s="37" t="e">
        <f t="shared" si="7"/>
        <v>#DIV/0!</v>
      </c>
      <c r="N72" s="46"/>
    </row>
    <row r="73" spans="1:14" ht="15" thickBot="1">
      <c r="A73" s="193"/>
      <c r="B73" s="194"/>
      <c r="C73" s="195"/>
      <c r="D73" s="196"/>
      <c r="E73" s="128">
        <v>1</v>
      </c>
      <c r="F73" s="128" t="s">
        <v>26</v>
      </c>
      <c r="G73" s="134" t="s">
        <v>401</v>
      </c>
      <c r="H73" s="128" t="s">
        <v>44</v>
      </c>
      <c r="I73" s="32" t="s">
        <v>137</v>
      </c>
      <c r="J73" s="33" t="s">
        <v>138</v>
      </c>
      <c r="K73" s="198"/>
      <c r="L73" s="36"/>
      <c r="M73" s="37" t="e">
        <f t="shared" si="7"/>
        <v>#DIV/0!</v>
      </c>
      <c r="N73" s="46"/>
    </row>
    <row r="74" spans="1:14" ht="15" thickBot="1">
      <c r="A74" s="193"/>
      <c r="B74" s="194"/>
      <c r="C74" s="195"/>
      <c r="D74" s="196"/>
      <c r="E74" s="128">
        <v>1</v>
      </c>
      <c r="F74" s="128" t="s">
        <v>26</v>
      </c>
      <c r="G74" s="134" t="s">
        <v>401</v>
      </c>
      <c r="H74" s="128" t="s">
        <v>44</v>
      </c>
      <c r="I74" s="32" t="s">
        <v>139</v>
      </c>
      <c r="J74" s="33" t="s">
        <v>140</v>
      </c>
      <c r="K74" s="198"/>
      <c r="L74" s="36"/>
      <c r="M74" s="37" t="e">
        <f t="shared" si="7"/>
        <v>#DIV/0!</v>
      </c>
      <c r="N74" s="46"/>
    </row>
    <row r="75" spans="1:14" ht="15" thickBot="1">
      <c r="A75" s="193"/>
      <c r="B75" s="194"/>
      <c r="C75" s="195"/>
      <c r="D75" s="196"/>
      <c r="E75" s="128">
        <v>1</v>
      </c>
      <c r="F75" s="128" t="s">
        <v>26</v>
      </c>
      <c r="G75" s="134" t="s">
        <v>401</v>
      </c>
      <c r="H75" s="128" t="s">
        <v>44</v>
      </c>
      <c r="I75" s="32" t="s">
        <v>141</v>
      </c>
      <c r="J75" s="33" t="s">
        <v>142</v>
      </c>
      <c r="K75" s="198"/>
      <c r="L75" s="36"/>
      <c r="M75" s="37" t="e">
        <f t="shared" si="7"/>
        <v>#DIV/0!</v>
      </c>
      <c r="N75" s="46"/>
    </row>
    <row r="76" spans="1:14" ht="15" thickBot="1">
      <c r="A76" s="193"/>
      <c r="B76" s="194"/>
      <c r="C76" s="195"/>
      <c r="D76" s="196"/>
      <c r="E76" s="128">
        <v>1</v>
      </c>
      <c r="F76" s="128" t="s">
        <v>26</v>
      </c>
      <c r="G76" s="134" t="s">
        <v>401</v>
      </c>
      <c r="H76" s="128" t="s">
        <v>44</v>
      </c>
      <c r="I76" s="32" t="s">
        <v>143</v>
      </c>
      <c r="J76" s="33" t="s">
        <v>144</v>
      </c>
      <c r="K76" s="198"/>
      <c r="L76" s="36"/>
      <c r="M76" s="37" t="e">
        <f t="shared" si="7"/>
        <v>#DIV/0!</v>
      </c>
      <c r="N76" s="46"/>
    </row>
    <row r="77" spans="1:14" ht="15" thickBot="1">
      <c r="A77" s="193"/>
      <c r="B77" s="194"/>
      <c r="C77" s="195"/>
      <c r="D77" s="196"/>
      <c r="E77" s="128">
        <v>1</v>
      </c>
      <c r="F77" s="128" t="s">
        <v>26</v>
      </c>
      <c r="G77" s="134" t="s">
        <v>401</v>
      </c>
      <c r="H77" s="128" t="s">
        <v>44</v>
      </c>
      <c r="I77" s="32" t="s">
        <v>145</v>
      </c>
      <c r="J77" s="33" t="s">
        <v>146</v>
      </c>
      <c r="K77" s="198"/>
      <c r="L77" s="36"/>
      <c r="M77" s="37" t="e">
        <f t="shared" si="7"/>
        <v>#DIV/0!</v>
      </c>
      <c r="N77" s="46"/>
    </row>
    <row r="78" spans="1:14" ht="15" thickBot="1">
      <c r="A78" s="193"/>
      <c r="B78" s="194"/>
      <c r="C78" s="195"/>
      <c r="D78" s="196"/>
      <c r="E78" s="128">
        <v>1</v>
      </c>
      <c r="F78" s="128" t="s">
        <v>26</v>
      </c>
      <c r="G78" s="134" t="s">
        <v>401</v>
      </c>
      <c r="H78" s="128" t="s">
        <v>44</v>
      </c>
      <c r="I78" s="32" t="s">
        <v>147</v>
      </c>
      <c r="J78" s="33" t="s">
        <v>148</v>
      </c>
      <c r="K78" s="198"/>
      <c r="L78" s="36"/>
      <c r="M78" s="37" t="e">
        <f t="shared" si="7"/>
        <v>#DIV/0!</v>
      </c>
      <c r="N78" s="46"/>
    </row>
    <row r="79" spans="1:14" ht="15" thickBot="1">
      <c r="A79" s="193"/>
      <c r="B79" s="194"/>
      <c r="C79" s="195"/>
      <c r="D79" s="196"/>
      <c r="E79" s="128">
        <v>1</v>
      </c>
      <c r="F79" s="128" t="s">
        <v>26</v>
      </c>
      <c r="G79" s="134" t="s">
        <v>401</v>
      </c>
      <c r="H79" s="128" t="s">
        <v>44</v>
      </c>
      <c r="I79" s="32" t="s">
        <v>149</v>
      </c>
      <c r="J79" s="33" t="s">
        <v>150</v>
      </c>
      <c r="K79" s="198"/>
      <c r="L79" s="36"/>
      <c r="M79" s="37" t="e">
        <f t="shared" si="7"/>
        <v>#DIV/0!</v>
      </c>
      <c r="N79" s="46"/>
    </row>
    <row r="80" spans="1:14" ht="15" thickBot="1">
      <c r="A80" s="193"/>
      <c r="B80" s="194"/>
      <c r="C80" s="195"/>
      <c r="D80" s="196"/>
      <c r="E80" s="128">
        <v>1</v>
      </c>
      <c r="F80" s="128" t="s">
        <v>26</v>
      </c>
      <c r="G80" s="134" t="s">
        <v>401</v>
      </c>
      <c r="H80" s="128" t="s">
        <v>44</v>
      </c>
      <c r="I80" s="32" t="s">
        <v>151</v>
      </c>
      <c r="J80" s="33" t="s">
        <v>152</v>
      </c>
      <c r="K80" s="198"/>
      <c r="L80" s="36"/>
      <c r="M80" s="37" t="e">
        <f t="shared" si="7"/>
        <v>#DIV/0!</v>
      </c>
      <c r="N80" s="46"/>
    </row>
    <row r="81" spans="1:14" ht="15" thickBot="1">
      <c r="A81" s="193"/>
      <c r="B81" s="194"/>
      <c r="C81" s="195"/>
      <c r="D81" s="196"/>
      <c r="E81" s="128">
        <v>1</v>
      </c>
      <c r="F81" s="128" t="s">
        <v>26</v>
      </c>
      <c r="G81" s="134" t="s">
        <v>401</v>
      </c>
      <c r="H81" s="128" t="s">
        <v>44</v>
      </c>
      <c r="I81" s="32" t="s">
        <v>153</v>
      </c>
      <c r="J81" s="33" t="s">
        <v>154</v>
      </c>
      <c r="K81" s="198"/>
      <c r="L81" s="36"/>
      <c r="M81" s="37" t="e">
        <f t="shared" si="7"/>
        <v>#DIV/0!</v>
      </c>
      <c r="N81" s="46"/>
    </row>
    <row r="82" spans="1:14" ht="15" thickBot="1">
      <c r="A82" s="193"/>
      <c r="B82" s="194"/>
      <c r="C82" s="195"/>
      <c r="D82" s="196"/>
      <c r="E82" s="128">
        <v>1</v>
      </c>
      <c r="F82" s="128" t="s">
        <v>26</v>
      </c>
      <c r="G82" s="134" t="s">
        <v>401</v>
      </c>
      <c r="H82" s="128" t="s">
        <v>44</v>
      </c>
      <c r="I82" s="32" t="s">
        <v>155</v>
      </c>
      <c r="J82" s="33" t="s">
        <v>156</v>
      </c>
      <c r="K82" s="198"/>
      <c r="L82" s="36"/>
      <c r="M82" s="37" t="e">
        <f t="shared" si="7"/>
        <v>#DIV/0!</v>
      </c>
      <c r="N82" s="46"/>
    </row>
    <row r="83" spans="1:14" ht="15" thickBot="1">
      <c r="A83" s="193"/>
      <c r="B83" s="194"/>
      <c r="C83" s="195"/>
      <c r="D83" s="196"/>
      <c r="E83" s="128">
        <v>1</v>
      </c>
      <c r="F83" s="128" t="s">
        <v>26</v>
      </c>
      <c r="G83" s="134" t="s">
        <v>401</v>
      </c>
      <c r="H83" s="128" t="s">
        <v>44</v>
      </c>
      <c r="I83" s="32" t="s">
        <v>157</v>
      </c>
      <c r="J83" s="33" t="s">
        <v>158</v>
      </c>
      <c r="K83" s="198"/>
      <c r="L83" s="36"/>
      <c r="M83" s="37" t="e">
        <f t="shared" si="7"/>
        <v>#DIV/0!</v>
      </c>
      <c r="N83" s="46"/>
    </row>
    <row r="84" spans="1:14" ht="15" thickBot="1">
      <c r="A84" s="193"/>
      <c r="B84" s="194"/>
      <c r="C84" s="195"/>
      <c r="D84" s="196"/>
      <c r="E84" s="128">
        <v>1</v>
      </c>
      <c r="F84" s="128" t="s">
        <v>26</v>
      </c>
      <c r="G84" s="134" t="s">
        <v>401</v>
      </c>
      <c r="H84" s="128" t="s">
        <v>44</v>
      </c>
      <c r="I84" s="32" t="s">
        <v>159</v>
      </c>
      <c r="J84" s="33" t="s">
        <v>160</v>
      </c>
      <c r="K84" s="198"/>
      <c r="L84" s="36"/>
      <c r="M84" s="37" t="e">
        <f t="shared" si="7"/>
        <v>#DIV/0!</v>
      </c>
      <c r="N84" s="46"/>
    </row>
    <row r="85" spans="1:14" ht="15" thickBot="1">
      <c r="A85" s="193"/>
      <c r="B85" s="194"/>
      <c r="C85" s="195"/>
      <c r="D85" s="196"/>
      <c r="E85" s="128">
        <v>1</v>
      </c>
      <c r="F85" s="128" t="s">
        <v>26</v>
      </c>
      <c r="G85" s="134" t="s">
        <v>401</v>
      </c>
      <c r="H85" s="128" t="s">
        <v>44</v>
      </c>
      <c r="I85" s="32" t="s">
        <v>161</v>
      </c>
      <c r="J85" s="33" t="s">
        <v>162</v>
      </c>
      <c r="K85" s="198"/>
      <c r="L85" s="36"/>
      <c r="M85" s="37" t="e">
        <f t="shared" si="7"/>
        <v>#DIV/0!</v>
      </c>
      <c r="N85" s="46"/>
    </row>
    <row r="86" spans="1:14" ht="15" thickBot="1">
      <c r="A86" s="193"/>
      <c r="B86" s="194"/>
      <c r="C86" s="195"/>
      <c r="D86" s="196"/>
      <c r="E86" s="128">
        <v>1</v>
      </c>
      <c r="F86" s="128" t="s">
        <v>26</v>
      </c>
      <c r="G86" s="134" t="s">
        <v>401</v>
      </c>
      <c r="H86" s="128" t="s">
        <v>44</v>
      </c>
      <c r="I86" s="32" t="s">
        <v>163</v>
      </c>
      <c r="J86" s="33" t="s">
        <v>164</v>
      </c>
      <c r="K86" s="198"/>
      <c r="L86" s="36"/>
      <c r="M86" s="37" t="e">
        <f t="shared" si="7"/>
        <v>#DIV/0!</v>
      </c>
      <c r="N86" s="46"/>
    </row>
    <row r="87" spans="1:14" ht="15" thickBot="1">
      <c r="A87" s="193"/>
      <c r="B87" s="194"/>
      <c r="C87" s="195"/>
      <c r="D87" s="196"/>
      <c r="E87" s="128">
        <v>1</v>
      </c>
      <c r="F87" s="128" t="s">
        <v>26</v>
      </c>
      <c r="G87" s="134" t="s">
        <v>401</v>
      </c>
      <c r="H87" s="128" t="s">
        <v>44</v>
      </c>
      <c r="I87" s="32" t="s">
        <v>165</v>
      </c>
      <c r="J87" s="33" t="s">
        <v>166</v>
      </c>
      <c r="K87" s="198"/>
      <c r="L87" s="36"/>
      <c r="M87" s="37" t="e">
        <f t="shared" si="7"/>
        <v>#DIV/0!</v>
      </c>
      <c r="N87" s="46"/>
    </row>
    <row r="88" spans="1:14" ht="15" thickBot="1">
      <c r="A88" s="193"/>
      <c r="B88" s="194"/>
      <c r="C88" s="195"/>
      <c r="D88" s="196"/>
      <c r="E88" s="128">
        <v>1</v>
      </c>
      <c r="F88" s="128" t="s">
        <v>26</v>
      </c>
      <c r="G88" s="134" t="s">
        <v>401</v>
      </c>
      <c r="H88" s="128" t="s">
        <v>44</v>
      </c>
      <c r="I88" s="32" t="s">
        <v>167</v>
      </c>
      <c r="J88" s="33" t="s">
        <v>168</v>
      </c>
      <c r="K88" s="198"/>
      <c r="L88" s="36"/>
      <c r="M88" s="37" t="e">
        <f t="shared" si="7"/>
        <v>#DIV/0!</v>
      </c>
      <c r="N88" s="46"/>
    </row>
    <row r="89" spans="1:14" ht="15" thickBot="1">
      <c r="A89" s="193"/>
      <c r="B89" s="194"/>
      <c r="C89" s="195"/>
      <c r="D89" s="196"/>
      <c r="E89" s="128">
        <v>1</v>
      </c>
      <c r="F89" s="128" t="s">
        <v>26</v>
      </c>
      <c r="G89" s="134" t="s">
        <v>401</v>
      </c>
      <c r="H89" s="128" t="s">
        <v>44</v>
      </c>
      <c r="I89" s="32" t="s">
        <v>169</v>
      </c>
      <c r="J89" s="33" t="s">
        <v>170</v>
      </c>
      <c r="K89" s="198"/>
      <c r="L89" s="36"/>
      <c r="M89" s="37" t="e">
        <f t="shared" si="7"/>
        <v>#DIV/0!</v>
      </c>
      <c r="N89" s="46"/>
    </row>
    <row r="90" spans="1:14" ht="15" thickBot="1">
      <c r="A90" s="193"/>
      <c r="B90" s="194"/>
      <c r="C90" s="195"/>
      <c r="D90" s="196"/>
      <c r="E90" s="128">
        <v>1</v>
      </c>
      <c r="F90" s="128" t="s">
        <v>26</v>
      </c>
      <c r="G90" s="134" t="s">
        <v>401</v>
      </c>
      <c r="H90" s="128" t="s">
        <v>44</v>
      </c>
      <c r="I90" s="32" t="s">
        <v>171</v>
      </c>
      <c r="J90" s="33" t="s">
        <v>172</v>
      </c>
      <c r="K90" s="198"/>
      <c r="L90" s="36"/>
      <c r="M90" s="37" t="e">
        <f t="shared" si="7"/>
        <v>#DIV/0!</v>
      </c>
      <c r="N90" s="46"/>
    </row>
    <row r="91" spans="1:14" ht="15" thickBot="1">
      <c r="A91" s="193"/>
      <c r="B91" s="194"/>
      <c r="C91" s="195"/>
      <c r="D91" s="196"/>
      <c r="E91" s="128">
        <v>1</v>
      </c>
      <c r="F91" s="128" t="s">
        <v>26</v>
      </c>
      <c r="G91" s="134" t="s">
        <v>401</v>
      </c>
      <c r="H91" s="128" t="s">
        <v>44</v>
      </c>
      <c r="I91" s="32" t="s">
        <v>173</v>
      </c>
      <c r="J91" s="33" t="s">
        <v>174</v>
      </c>
      <c r="K91" s="198"/>
      <c r="L91" s="36"/>
      <c r="M91" s="37" t="e">
        <f t="shared" si="7"/>
        <v>#DIV/0!</v>
      </c>
      <c r="N91" s="46"/>
    </row>
    <row r="92" spans="1:14" ht="15" thickBot="1">
      <c r="A92" s="193"/>
      <c r="B92" s="194"/>
      <c r="C92" s="195"/>
      <c r="D92" s="196"/>
      <c r="E92" s="128">
        <v>1</v>
      </c>
      <c r="F92" s="128" t="s">
        <v>26</v>
      </c>
      <c r="G92" s="134" t="s">
        <v>401</v>
      </c>
      <c r="H92" s="128" t="s">
        <v>44</v>
      </c>
      <c r="I92" s="32" t="s">
        <v>175</v>
      </c>
      <c r="J92" s="33" t="s">
        <v>176</v>
      </c>
      <c r="K92" s="198"/>
      <c r="L92" s="36"/>
      <c r="M92" s="37" t="e">
        <f t="shared" ref="M92:M105" si="8">+L92/SUM($L$27:$L$105)</f>
        <v>#DIV/0!</v>
      </c>
      <c r="N92" s="46"/>
    </row>
    <row r="93" spans="1:14" ht="15" thickBot="1">
      <c r="A93" s="193"/>
      <c r="B93" s="194"/>
      <c r="C93" s="195"/>
      <c r="D93" s="196"/>
      <c r="E93" s="128">
        <v>1</v>
      </c>
      <c r="F93" s="128" t="s">
        <v>26</v>
      </c>
      <c r="G93" s="134" t="s">
        <v>401</v>
      </c>
      <c r="H93" s="128" t="s">
        <v>44</v>
      </c>
      <c r="I93" s="32" t="s">
        <v>177</v>
      </c>
      <c r="J93" s="33" t="s">
        <v>178</v>
      </c>
      <c r="K93" s="198"/>
      <c r="L93" s="36"/>
      <c r="M93" s="37" t="e">
        <f t="shared" si="8"/>
        <v>#DIV/0!</v>
      </c>
      <c r="N93" s="46"/>
    </row>
    <row r="94" spans="1:14" ht="15" thickBot="1">
      <c r="A94" s="193"/>
      <c r="B94" s="194"/>
      <c r="C94" s="195"/>
      <c r="D94" s="196"/>
      <c r="E94" s="128">
        <v>1</v>
      </c>
      <c r="F94" s="128" t="s">
        <v>26</v>
      </c>
      <c r="G94" s="134" t="s">
        <v>401</v>
      </c>
      <c r="H94" s="128" t="s">
        <v>44</v>
      </c>
      <c r="I94" s="32" t="s">
        <v>179</v>
      </c>
      <c r="J94" s="33" t="s">
        <v>180</v>
      </c>
      <c r="K94" s="198"/>
      <c r="L94" s="36"/>
      <c r="M94" s="37" t="e">
        <f t="shared" si="8"/>
        <v>#DIV/0!</v>
      </c>
      <c r="N94" s="46"/>
    </row>
    <row r="95" spans="1:14" ht="15" thickBot="1">
      <c r="A95" s="193"/>
      <c r="B95" s="194"/>
      <c r="C95" s="195"/>
      <c r="D95" s="196"/>
      <c r="E95" s="128">
        <v>1</v>
      </c>
      <c r="F95" s="128" t="s">
        <v>26</v>
      </c>
      <c r="G95" s="134" t="s">
        <v>401</v>
      </c>
      <c r="H95" s="128" t="s">
        <v>44</v>
      </c>
      <c r="I95" s="32" t="s">
        <v>181</v>
      </c>
      <c r="J95" s="33" t="s">
        <v>182</v>
      </c>
      <c r="K95" s="198"/>
      <c r="L95" s="36"/>
      <c r="M95" s="37" t="e">
        <f t="shared" si="8"/>
        <v>#DIV/0!</v>
      </c>
      <c r="N95" s="46"/>
    </row>
    <row r="96" spans="1:14" ht="15" thickBot="1">
      <c r="A96" s="193"/>
      <c r="B96" s="194"/>
      <c r="C96" s="195"/>
      <c r="D96" s="196"/>
      <c r="E96" s="128">
        <v>1</v>
      </c>
      <c r="F96" s="128" t="s">
        <v>26</v>
      </c>
      <c r="G96" s="134" t="s">
        <v>401</v>
      </c>
      <c r="H96" s="128" t="s">
        <v>44</v>
      </c>
      <c r="I96" s="32" t="s">
        <v>183</v>
      </c>
      <c r="J96" s="33" t="s">
        <v>184</v>
      </c>
      <c r="K96" s="198"/>
      <c r="L96" s="36"/>
      <c r="M96" s="37" t="e">
        <f t="shared" si="8"/>
        <v>#DIV/0!</v>
      </c>
      <c r="N96" s="46"/>
    </row>
    <row r="97" spans="1:14" ht="15" thickBot="1">
      <c r="A97" s="193"/>
      <c r="B97" s="194"/>
      <c r="C97" s="195"/>
      <c r="D97" s="196"/>
      <c r="E97" s="128">
        <v>1</v>
      </c>
      <c r="F97" s="128" t="s">
        <v>26</v>
      </c>
      <c r="G97" s="134" t="s">
        <v>401</v>
      </c>
      <c r="H97" s="128" t="s">
        <v>44</v>
      </c>
      <c r="I97" s="32" t="s">
        <v>185</v>
      </c>
      <c r="J97" s="33" t="s">
        <v>186</v>
      </c>
      <c r="K97" s="198"/>
      <c r="L97" s="36"/>
      <c r="M97" s="37" t="e">
        <f t="shared" si="8"/>
        <v>#DIV/0!</v>
      </c>
      <c r="N97" s="46"/>
    </row>
    <row r="98" spans="1:14" ht="15" thickBot="1">
      <c r="A98" s="193"/>
      <c r="B98" s="194"/>
      <c r="C98" s="195"/>
      <c r="D98" s="196"/>
      <c r="E98" s="128">
        <v>1</v>
      </c>
      <c r="F98" s="128" t="s">
        <v>26</v>
      </c>
      <c r="G98" s="134" t="s">
        <v>401</v>
      </c>
      <c r="H98" s="128" t="s">
        <v>44</v>
      </c>
      <c r="I98" s="32" t="s">
        <v>187</v>
      </c>
      <c r="J98" s="33" t="s">
        <v>188</v>
      </c>
      <c r="K98" s="198"/>
      <c r="L98" s="36"/>
      <c r="M98" s="37" t="e">
        <f t="shared" si="8"/>
        <v>#DIV/0!</v>
      </c>
      <c r="N98" s="46"/>
    </row>
    <row r="99" spans="1:14" ht="15" thickBot="1">
      <c r="A99" s="193"/>
      <c r="B99" s="194"/>
      <c r="C99" s="195"/>
      <c r="D99" s="196"/>
      <c r="E99" s="128">
        <v>1</v>
      </c>
      <c r="F99" s="128" t="s">
        <v>26</v>
      </c>
      <c r="G99" s="134" t="s">
        <v>401</v>
      </c>
      <c r="H99" s="128" t="s">
        <v>44</v>
      </c>
      <c r="I99" s="32" t="s">
        <v>189</v>
      </c>
      <c r="J99" s="33" t="s">
        <v>190</v>
      </c>
      <c r="K99" s="198"/>
      <c r="L99" s="36"/>
      <c r="M99" s="37" t="e">
        <f t="shared" si="8"/>
        <v>#DIV/0!</v>
      </c>
      <c r="N99" s="46"/>
    </row>
    <row r="100" spans="1:14" ht="15" thickBot="1">
      <c r="A100" s="193"/>
      <c r="B100" s="194"/>
      <c r="C100" s="195"/>
      <c r="D100" s="196"/>
      <c r="E100" s="128">
        <v>1</v>
      </c>
      <c r="F100" s="128" t="s">
        <v>26</v>
      </c>
      <c r="G100" s="134" t="s">
        <v>401</v>
      </c>
      <c r="H100" s="128" t="s">
        <v>44</v>
      </c>
      <c r="I100" s="32" t="s">
        <v>191</v>
      </c>
      <c r="J100" s="33" t="s">
        <v>192</v>
      </c>
      <c r="K100" s="198"/>
      <c r="L100" s="36"/>
      <c r="M100" s="37" t="e">
        <f t="shared" si="8"/>
        <v>#DIV/0!</v>
      </c>
      <c r="N100" s="46"/>
    </row>
    <row r="101" spans="1:14" ht="15" thickBot="1">
      <c r="A101" s="193"/>
      <c r="B101" s="194"/>
      <c r="C101" s="195"/>
      <c r="D101" s="196"/>
      <c r="E101" s="128">
        <v>1</v>
      </c>
      <c r="F101" s="128" t="s">
        <v>26</v>
      </c>
      <c r="G101" s="134" t="s">
        <v>401</v>
      </c>
      <c r="H101" s="128" t="s">
        <v>44</v>
      </c>
      <c r="I101" s="32" t="s">
        <v>193</v>
      </c>
      <c r="J101" s="33" t="s">
        <v>194</v>
      </c>
      <c r="K101" s="198"/>
      <c r="L101" s="36"/>
      <c r="M101" s="37" t="e">
        <f t="shared" si="8"/>
        <v>#DIV/0!</v>
      </c>
      <c r="N101" s="46"/>
    </row>
    <row r="102" spans="1:14" ht="15" thickBot="1">
      <c r="A102" s="193"/>
      <c r="B102" s="194"/>
      <c r="C102" s="195"/>
      <c r="D102" s="196"/>
      <c r="E102" s="128">
        <v>1</v>
      </c>
      <c r="F102" s="128" t="s">
        <v>26</v>
      </c>
      <c r="G102" s="134" t="s">
        <v>401</v>
      </c>
      <c r="H102" s="128" t="s">
        <v>44</v>
      </c>
      <c r="I102" s="32" t="s">
        <v>195</v>
      </c>
      <c r="J102" s="33" t="s">
        <v>196</v>
      </c>
      <c r="K102" s="198"/>
      <c r="L102" s="36"/>
      <c r="M102" s="37" t="e">
        <f t="shared" si="8"/>
        <v>#DIV/0!</v>
      </c>
      <c r="N102" s="46"/>
    </row>
    <row r="103" spans="1:14" ht="15" thickBot="1">
      <c r="A103" s="193"/>
      <c r="B103" s="194"/>
      <c r="C103" s="195"/>
      <c r="D103" s="196"/>
      <c r="E103" s="128">
        <v>1</v>
      </c>
      <c r="F103" s="128" t="s">
        <v>26</v>
      </c>
      <c r="G103" s="134" t="s">
        <v>401</v>
      </c>
      <c r="H103" s="128" t="s">
        <v>44</v>
      </c>
      <c r="I103" s="32" t="s">
        <v>197</v>
      </c>
      <c r="J103" s="33" t="s">
        <v>198</v>
      </c>
      <c r="K103" s="198"/>
      <c r="L103" s="36"/>
      <c r="M103" s="37" t="e">
        <f t="shared" si="8"/>
        <v>#DIV/0!</v>
      </c>
      <c r="N103" s="46"/>
    </row>
    <row r="104" spans="1:14" ht="15" thickBot="1">
      <c r="A104" s="193"/>
      <c r="B104" s="194"/>
      <c r="C104" s="195"/>
      <c r="D104" s="196"/>
      <c r="E104" s="128">
        <v>1</v>
      </c>
      <c r="F104" s="128" t="s">
        <v>26</v>
      </c>
      <c r="G104" s="134" t="s">
        <v>401</v>
      </c>
      <c r="H104" s="128" t="s">
        <v>44</v>
      </c>
      <c r="I104" s="32" t="s">
        <v>199</v>
      </c>
      <c r="J104" s="33" t="s">
        <v>200</v>
      </c>
      <c r="K104" s="198"/>
      <c r="L104" s="36"/>
      <c r="M104" s="37" t="e">
        <f t="shared" si="8"/>
        <v>#DIV/0!</v>
      </c>
      <c r="N104" s="46"/>
    </row>
    <row r="105" spans="1:14" ht="15" thickBot="1">
      <c r="A105" s="193"/>
      <c r="B105" s="194"/>
      <c r="C105" s="195"/>
      <c r="D105" s="196"/>
      <c r="E105" s="128">
        <v>1</v>
      </c>
      <c r="F105" s="128" t="s">
        <v>26</v>
      </c>
      <c r="G105" s="134" t="s">
        <v>401</v>
      </c>
      <c r="H105" s="128" t="s">
        <v>44</v>
      </c>
      <c r="I105" s="32" t="s">
        <v>201</v>
      </c>
      <c r="J105" s="33" t="s">
        <v>202</v>
      </c>
      <c r="K105" s="199"/>
      <c r="L105" s="38"/>
      <c r="M105" s="39" t="e">
        <f t="shared" si="8"/>
        <v>#DIV/0!</v>
      </c>
      <c r="N105" s="47"/>
    </row>
    <row r="106" spans="1:14" ht="15.75" customHeight="1" thickBot="1">
      <c r="A106" s="215">
        <v>3</v>
      </c>
      <c r="B106" s="216" t="s">
        <v>203</v>
      </c>
      <c r="C106" s="203" t="s">
        <v>402</v>
      </c>
      <c r="D106" s="200" t="s">
        <v>204</v>
      </c>
      <c r="E106" s="128">
        <v>3</v>
      </c>
      <c r="F106" s="128" t="s">
        <v>203</v>
      </c>
      <c r="G106" s="134" t="s">
        <v>402</v>
      </c>
      <c r="H106" s="128" t="s">
        <v>204</v>
      </c>
      <c r="I106" s="48" t="s">
        <v>205</v>
      </c>
      <c r="J106" s="49" t="s">
        <v>206</v>
      </c>
      <c r="K106" s="201"/>
      <c r="L106" s="50"/>
      <c r="M106" s="51" t="e">
        <f>+L106/(+$L$106+$L$107+$L$108)</f>
        <v>#DIV/0!</v>
      </c>
      <c r="N106" s="52"/>
    </row>
    <row r="107" spans="1:14" ht="15" thickBot="1">
      <c r="A107" s="215"/>
      <c r="B107" s="216"/>
      <c r="C107" s="203"/>
      <c r="D107" s="200"/>
      <c r="E107" s="128">
        <v>3</v>
      </c>
      <c r="F107" s="128" t="s">
        <v>203</v>
      </c>
      <c r="G107" s="134" t="s">
        <v>402</v>
      </c>
      <c r="H107" s="128" t="s">
        <v>204</v>
      </c>
      <c r="I107" s="48" t="s">
        <v>207</v>
      </c>
      <c r="J107" s="49" t="s">
        <v>208</v>
      </c>
      <c r="K107" s="207"/>
      <c r="L107" s="53"/>
      <c r="M107" s="54" t="e">
        <f t="shared" ref="M107:M108" si="9">+L107/(+$L$106+$L$107+$L$108)</f>
        <v>#DIV/0!</v>
      </c>
      <c r="N107" s="55"/>
    </row>
    <row r="108" spans="1:14" ht="15" thickBot="1">
      <c r="A108" s="215"/>
      <c r="B108" s="216"/>
      <c r="C108" s="203"/>
      <c r="D108" s="200"/>
      <c r="E108" s="128">
        <v>3</v>
      </c>
      <c r="F108" s="128" t="s">
        <v>203</v>
      </c>
      <c r="G108" s="134" t="s">
        <v>402</v>
      </c>
      <c r="H108" s="128" t="s">
        <v>204</v>
      </c>
      <c r="I108" s="48" t="s">
        <v>209</v>
      </c>
      <c r="J108" s="49" t="s">
        <v>210</v>
      </c>
      <c r="K108" s="202"/>
      <c r="L108" s="56"/>
      <c r="M108" s="57" t="e">
        <f t="shared" si="9"/>
        <v>#DIV/0!</v>
      </c>
      <c r="N108" s="58"/>
    </row>
    <row r="109" spans="1:14" ht="15" thickBot="1">
      <c r="A109" s="215"/>
      <c r="B109" s="216"/>
      <c r="C109" s="203" t="s">
        <v>403</v>
      </c>
      <c r="D109" s="200" t="s">
        <v>211</v>
      </c>
      <c r="E109" s="128">
        <v>3</v>
      </c>
      <c r="F109" s="128" t="s">
        <v>203</v>
      </c>
      <c r="G109" s="134" t="s">
        <v>403</v>
      </c>
      <c r="H109" s="128" t="s">
        <v>211</v>
      </c>
      <c r="I109" s="48" t="s">
        <v>212</v>
      </c>
      <c r="J109" s="49" t="s">
        <v>213</v>
      </c>
      <c r="K109" s="201"/>
      <c r="L109" s="50"/>
      <c r="M109" s="51" t="e">
        <f>+L109/(+$L$109+$L$110)</f>
        <v>#DIV/0!</v>
      </c>
      <c r="N109" s="52"/>
    </row>
    <row r="110" spans="1:14" ht="15" thickBot="1">
      <c r="A110" s="215"/>
      <c r="B110" s="216"/>
      <c r="C110" s="203"/>
      <c r="D110" s="200"/>
      <c r="E110" s="128">
        <v>3</v>
      </c>
      <c r="F110" s="128" t="s">
        <v>203</v>
      </c>
      <c r="G110" s="134" t="s">
        <v>403</v>
      </c>
      <c r="H110" s="128" t="s">
        <v>211</v>
      </c>
      <c r="I110" s="48" t="s">
        <v>214</v>
      </c>
      <c r="J110" s="49" t="s">
        <v>215</v>
      </c>
      <c r="K110" s="202"/>
      <c r="L110" s="56"/>
      <c r="M110" s="57" t="e">
        <f>+L110/(+$L$109+$L$110)</f>
        <v>#DIV/0!</v>
      </c>
      <c r="N110" s="58"/>
    </row>
    <row r="111" spans="1:14" ht="15" thickBot="1">
      <c r="A111" s="215"/>
      <c r="B111" s="216"/>
      <c r="C111" s="203" t="s">
        <v>404</v>
      </c>
      <c r="D111" s="200" t="s">
        <v>216</v>
      </c>
      <c r="E111" s="128">
        <v>3</v>
      </c>
      <c r="F111" s="128" t="s">
        <v>203</v>
      </c>
      <c r="G111" s="134" t="s">
        <v>404</v>
      </c>
      <c r="H111" s="128" t="s">
        <v>216</v>
      </c>
      <c r="I111" s="48" t="s">
        <v>217</v>
      </c>
      <c r="J111" s="49" t="s">
        <v>218</v>
      </c>
      <c r="K111" s="201"/>
      <c r="L111" s="50"/>
      <c r="M111" s="51" t="e">
        <f>+L111/(+$L$111+$L$112)</f>
        <v>#DIV/0!</v>
      </c>
      <c r="N111" s="52"/>
    </row>
    <row r="112" spans="1:14" ht="15" thickBot="1">
      <c r="A112" s="215"/>
      <c r="B112" s="216"/>
      <c r="C112" s="203"/>
      <c r="D112" s="200"/>
      <c r="E112" s="128">
        <v>3</v>
      </c>
      <c r="F112" s="128" t="s">
        <v>203</v>
      </c>
      <c r="G112" s="134" t="s">
        <v>404</v>
      </c>
      <c r="H112" s="128" t="s">
        <v>216</v>
      </c>
      <c r="I112" s="48" t="s">
        <v>219</v>
      </c>
      <c r="J112" s="49" t="s">
        <v>220</v>
      </c>
      <c r="K112" s="202"/>
      <c r="L112" s="56"/>
      <c r="M112" s="57" t="e">
        <f>+L112/(+$L$111+$L$112)</f>
        <v>#DIV/0!</v>
      </c>
      <c r="N112" s="58"/>
    </row>
    <row r="113" spans="1:14" ht="15" thickBot="1">
      <c r="A113" s="215"/>
      <c r="B113" s="216"/>
      <c r="C113" s="203" t="s">
        <v>405</v>
      </c>
      <c r="D113" s="200" t="s">
        <v>221</v>
      </c>
      <c r="E113" s="128">
        <v>3</v>
      </c>
      <c r="F113" s="128" t="s">
        <v>203</v>
      </c>
      <c r="G113" s="134" t="s">
        <v>405</v>
      </c>
      <c r="H113" s="128" t="s">
        <v>221</v>
      </c>
      <c r="I113" s="48" t="s">
        <v>222</v>
      </c>
      <c r="J113" s="49" t="s">
        <v>223</v>
      </c>
      <c r="K113" s="201"/>
      <c r="L113" s="50"/>
      <c r="M113" s="51" t="e">
        <f>+L113/(+$L$113+$L$114)</f>
        <v>#DIV/0!</v>
      </c>
      <c r="N113" s="52"/>
    </row>
    <row r="114" spans="1:14" ht="15" thickBot="1">
      <c r="A114" s="215"/>
      <c r="B114" s="216"/>
      <c r="C114" s="203"/>
      <c r="D114" s="200"/>
      <c r="E114" s="128">
        <v>3</v>
      </c>
      <c r="F114" s="128" t="s">
        <v>203</v>
      </c>
      <c r="G114" s="134" t="s">
        <v>405</v>
      </c>
      <c r="H114" s="128" t="s">
        <v>221</v>
      </c>
      <c r="I114" s="48" t="s">
        <v>224</v>
      </c>
      <c r="J114" s="49" t="s">
        <v>225</v>
      </c>
      <c r="K114" s="202"/>
      <c r="L114" s="56"/>
      <c r="M114" s="57" t="e">
        <f>+L114/(+$L$113+$L$114)</f>
        <v>#DIV/0!</v>
      </c>
      <c r="N114" s="58"/>
    </row>
    <row r="115" spans="1:14" ht="15" thickBot="1">
      <c r="A115" s="215"/>
      <c r="B115" s="216"/>
      <c r="C115" s="203" t="s">
        <v>406</v>
      </c>
      <c r="D115" s="200" t="s">
        <v>226</v>
      </c>
      <c r="E115" s="128">
        <v>3</v>
      </c>
      <c r="F115" s="128" t="s">
        <v>203</v>
      </c>
      <c r="G115" s="134" t="s">
        <v>406</v>
      </c>
      <c r="H115" s="128" t="s">
        <v>226</v>
      </c>
      <c r="I115" s="48" t="s">
        <v>227</v>
      </c>
      <c r="J115" s="49" t="s">
        <v>228</v>
      </c>
      <c r="K115" s="201"/>
      <c r="L115" s="50"/>
      <c r="M115" s="51" t="e">
        <f>+L115/(+$L$115+$L$116)</f>
        <v>#DIV/0!</v>
      </c>
      <c r="N115" s="52"/>
    </row>
    <row r="116" spans="1:14" ht="15" thickBot="1">
      <c r="A116" s="215"/>
      <c r="B116" s="216"/>
      <c r="C116" s="203"/>
      <c r="D116" s="200"/>
      <c r="E116" s="128">
        <v>3</v>
      </c>
      <c r="F116" s="128" t="s">
        <v>203</v>
      </c>
      <c r="G116" s="134" t="s">
        <v>406</v>
      </c>
      <c r="H116" s="128" t="s">
        <v>226</v>
      </c>
      <c r="I116" s="48" t="s">
        <v>229</v>
      </c>
      <c r="J116" s="49" t="s">
        <v>230</v>
      </c>
      <c r="K116" s="202"/>
      <c r="L116" s="56"/>
      <c r="M116" s="57" t="e">
        <f>+L116/(+$L$115+$L$116)</f>
        <v>#DIV/0!</v>
      </c>
      <c r="N116" s="58"/>
    </row>
    <row r="117" spans="1:14" ht="15" thickBot="1">
      <c r="A117" s="215"/>
      <c r="B117" s="216"/>
      <c r="C117" s="203" t="s">
        <v>407</v>
      </c>
      <c r="D117" s="200" t="s">
        <v>231</v>
      </c>
      <c r="E117" s="128">
        <v>3</v>
      </c>
      <c r="F117" s="128" t="s">
        <v>203</v>
      </c>
      <c r="G117" s="134" t="s">
        <v>407</v>
      </c>
      <c r="H117" s="128" t="s">
        <v>231</v>
      </c>
      <c r="I117" s="48" t="s">
        <v>232</v>
      </c>
      <c r="J117" s="49" t="s">
        <v>233</v>
      </c>
      <c r="K117" s="201"/>
      <c r="L117" s="50"/>
      <c r="M117" s="51" t="e">
        <f>+L117/(+$L$117+$L$118+$L$119+$L$120)</f>
        <v>#DIV/0!</v>
      </c>
      <c r="N117" s="52"/>
    </row>
    <row r="118" spans="1:14" ht="15" thickBot="1">
      <c r="A118" s="215"/>
      <c r="B118" s="216"/>
      <c r="C118" s="203"/>
      <c r="D118" s="200"/>
      <c r="E118" s="128">
        <v>3</v>
      </c>
      <c r="F118" s="128" t="s">
        <v>203</v>
      </c>
      <c r="G118" s="134" t="s">
        <v>407</v>
      </c>
      <c r="H118" s="128" t="s">
        <v>231</v>
      </c>
      <c r="I118" s="48" t="s">
        <v>234</v>
      </c>
      <c r="J118" s="49" t="s">
        <v>235</v>
      </c>
      <c r="K118" s="207"/>
      <c r="L118" s="53"/>
      <c r="M118" s="54" t="e">
        <f t="shared" ref="M118:M120" si="10">+L118/(+$L$117+$L$118+$L$119+$L$120)</f>
        <v>#DIV/0!</v>
      </c>
      <c r="N118" s="55"/>
    </row>
    <row r="119" spans="1:14" ht="15" thickBot="1">
      <c r="A119" s="215"/>
      <c r="B119" s="216"/>
      <c r="C119" s="203"/>
      <c r="D119" s="200"/>
      <c r="E119" s="128">
        <v>3</v>
      </c>
      <c r="F119" s="128" t="s">
        <v>203</v>
      </c>
      <c r="G119" s="134" t="s">
        <v>407</v>
      </c>
      <c r="H119" s="128" t="s">
        <v>231</v>
      </c>
      <c r="I119" s="48" t="s">
        <v>236</v>
      </c>
      <c r="J119" s="49" t="s">
        <v>237</v>
      </c>
      <c r="K119" s="207"/>
      <c r="L119" s="53"/>
      <c r="M119" s="54" t="e">
        <f t="shared" si="10"/>
        <v>#DIV/0!</v>
      </c>
      <c r="N119" s="55"/>
    </row>
    <row r="120" spans="1:14" ht="15" thickBot="1">
      <c r="A120" s="215"/>
      <c r="B120" s="216"/>
      <c r="C120" s="203"/>
      <c r="D120" s="200"/>
      <c r="E120" s="128">
        <v>3</v>
      </c>
      <c r="F120" s="128" t="s">
        <v>203</v>
      </c>
      <c r="G120" s="134" t="s">
        <v>407</v>
      </c>
      <c r="H120" s="128" t="s">
        <v>231</v>
      </c>
      <c r="I120" s="48" t="s">
        <v>238</v>
      </c>
      <c r="J120" s="49" t="s">
        <v>239</v>
      </c>
      <c r="K120" s="202"/>
      <c r="L120" s="56"/>
      <c r="M120" s="57" t="e">
        <f t="shared" si="10"/>
        <v>#DIV/0!</v>
      </c>
      <c r="N120" s="58"/>
    </row>
    <row r="121" spans="1:14" ht="15" thickBot="1">
      <c r="A121" s="215"/>
      <c r="B121" s="216"/>
      <c r="C121" s="203" t="s">
        <v>408</v>
      </c>
      <c r="D121" s="200" t="s">
        <v>240</v>
      </c>
      <c r="E121" s="128">
        <v>3</v>
      </c>
      <c r="F121" s="128" t="s">
        <v>203</v>
      </c>
      <c r="G121" s="134" t="s">
        <v>408</v>
      </c>
      <c r="H121" s="128" t="s">
        <v>240</v>
      </c>
      <c r="I121" s="48" t="s">
        <v>241</v>
      </c>
      <c r="J121" s="49" t="s">
        <v>242</v>
      </c>
      <c r="K121" s="201"/>
      <c r="L121" s="50"/>
      <c r="M121" s="51" t="e">
        <f>+L121/(+$L$121+$L$122)</f>
        <v>#DIV/0!</v>
      </c>
      <c r="N121" s="52"/>
    </row>
    <row r="122" spans="1:14" ht="15" thickBot="1">
      <c r="A122" s="215"/>
      <c r="B122" s="216"/>
      <c r="C122" s="203"/>
      <c r="D122" s="200"/>
      <c r="E122" s="128">
        <v>3</v>
      </c>
      <c r="F122" s="128" t="s">
        <v>203</v>
      </c>
      <c r="G122" s="134" t="s">
        <v>408</v>
      </c>
      <c r="H122" s="128" t="s">
        <v>240</v>
      </c>
      <c r="I122" s="48" t="s">
        <v>243</v>
      </c>
      <c r="J122" s="49" t="s">
        <v>244</v>
      </c>
      <c r="K122" s="202"/>
      <c r="L122" s="56"/>
      <c r="M122" s="57" t="e">
        <f>+L122/(+$L$121+$L$122)</f>
        <v>#DIV/0!</v>
      </c>
      <c r="N122" s="58"/>
    </row>
    <row r="123" spans="1:14" ht="15.75" customHeight="1" thickBot="1">
      <c r="A123" s="208">
        <v>4</v>
      </c>
      <c r="B123" s="209" t="s">
        <v>245</v>
      </c>
      <c r="C123" s="59" t="s">
        <v>409</v>
      </c>
      <c r="D123" s="125" t="s">
        <v>246</v>
      </c>
      <c r="E123" s="128">
        <v>4</v>
      </c>
      <c r="F123" s="128" t="s">
        <v>245</v>
      </c>
      <c r="G123" s="134" t="str">
        <f t="shared" ref="G123:H123" si="11">C123</f>
        <v>4.1</v>
      </c>
      <c r="H123" s="128" t="str">
        <f t="shared" si="11"/>
        <v>Salas de parto</v>
      </c>
      <c r="I123" s="60">
        <v>238</v>
      </c>
      <c r="J123" s="61" t="s">
        <v>247</v>
      </c>
      <c r="K123" s="62"/>
      <c r="L123" s="63"/>
      <c r="M123" s="64" t="e">
        <f>+L123/L123</f>
        <v>#DIV/0!</v>
      </c>
      <c r="N123" s="65"/>
    </row>
    <row r="124" spans="1:14" ht="15" thickBot="1">
      <c r="A124" s="208"/>
      <c r="B124" s="209"/>
      <c r="C124" s="210" t="s">
        <v>410</v>
      </c>
      <c r="D124" s="211" t="s">
        <v>248</v>
      </c>
      <c r="E124" s="128">
        <v>4</v>
      </c>
      <c r="F124" s="128" t="s">
        <v>245</v>
      </c>
      <c r="G124" s="134" t="s">
        <v>410</v>
      </c>
      <c r="H124" s="128" t="s">
        <v>248</v>
      </c>
      <c r="I124" s="60">
        <v>239</v>
      </c>
      <c r="J124" s="61" t="s">
        <v>249</v>
      </c>
      <c r="K124" s="212"/>
      <c r="L124" s="67"/>
      <c r="M124" s="68" t="e">
        <f>+L124/(SUM($L$124:$L$159))</f>
        <v>#DIV/0!</v>
      </c>
      <c r="N124" s="69"/>
    </row>
    <row r="125" spans="1:14" ht="15" thickBot="1">
      <c r="A125" s="208"/>
      <c r="B125" s="209"/>
      <c r="C125" s="210"/>
      <c r="D125" s="211"/>
      <c r="E125" s="128">
        <v>4</v>
      </c>
      <c r="F125" s="128" t="s">
        <v>245</v>
      </c>
      <c r="G125" s="134" t="s">
        <v>410</v>
      </c>
      <c r="H125" s="128" t="s">
        <v>248</v>
      </c>
      <c r="I125" s="60" t="s">
        <v>250</v>
      </c>
      <c r="J125" s="70" t="s">
        <v>144</v>
      </c>
      <c r="K125" s="213"/>
      <c r="L125" s="71"/>
      <c r="M125" s="72" t="e">
        <f t="shared" ref="M125:M159" si="12">+L125/(SUM($L$124:$L$159))</f>
        <v>#DIV/0!</v>
      </c>
      <c r="N125" s="73"/>
    </row>
    <row r="126" spans="1:14" ht="15" thickBot="1">
      <c r="A126" s="208"/>
      <c r="B126" s="209"/>
      <c r="C126" s="210"/>
      <c r="D126" s="211"/>
      <c r="E126" s="128">
        <v>4</v>
      </c>
      <c r="F126" s="128" t="s">
        <v>245</v>
      </c>
      <c r="G126" s="134" t="s">
        <v>410</v>
      </c>
      <c r="H126" s="128" t="s">
        <v>248</v>
      </c>
      <c r="I126" s="60" t="s">
        <v>251</v>
      </c>
      <c r="J126" s="70" t="s">
        <v>50</v>
      </c>
      <c r="K126" s="213"/>
      <c r="L126" s="71"/>
      <c r="M126" s="72" t="e">
        <f t="shared" si="12"/>
        <v>#DIV/0!</v>
      </c>
      <c r="N126" s="73"/>
    </row>
    <row r="127" spans="1:14" ht="15" thickBot="1">
      <c r="A127" s="208"/>
      <c r="B127" s="209"/>
      <c r="C127" s="210"/>
      <c r="D127" s="211"/>
      <c r="E127" s="128">
        <v>4</v>
      </c>
      <c r="F127" s="128" t="s">
        <v>245</v>
      </c>
      <c r="G127" s="134" t="s">
        <v>410</v>
      </c>
      <c r="H127" s="128" t="s">
        <v>248</v>
      </c>
      <c r="I127" s="60" t="s">
        <v>252</v>
      </c>
      <c r="J127" s="70" t="s">
        <v>52</v>
      </c>
      <c r="K127" s="213"/>
      <c r="L127" s="71"/>
      <c r="M127" s="72" t="e">
        <f t="shared" si="12"/>
        <v>#DIV/0!</v>
      </c>
      <c r="N127" s="73"/>
    </row>
    <row r="128" spans="1:14" ht="15.75" customHeight="1" thickBot="1">
      <c r="A128" s="208"/>
      <c r="B128" s="209"/>
      <c r="C128" s="210"/>
      <c r="D128" s="211"/>
      <c r="E128" s="128">
        <v>4</v>
      </c>
      <c r="F128" s="128" t="s">
        <v>245</v>
      </c>
      <c r="G128" s="134" t="s">
        <v>410</v>
      </c>
      <c r="H128" s="128" t="s">
        <v>248</v>
      </c>
      <c r="I128" s="60" t="s">
        <v>253</v>
      </c>
      <c r="J128" s="70" t="s">
        <v>254</v>
      </c>
      <c r="K128" s="213"/>
      <c r="L128" s="71"/>
      <c r="M128" s="72" t="e">
        <f t="shared" si="12"/>
        <v>#DIV/0!</v>
      </c>
      <c r="N128" s="73"/>
    </row>
    <row r="129" spans="1:14" ht="15.75" customHeight="1" thickBot="1">
      <c r="A129" s="208"/>
      <c r="B129" s="209"/>
      <c r="C129" s="210"/>
      <c r="D129" s="211"/>
      <c r="E129" s="128">
        <v>4</v>
      </c>
      <c r="F129" s="128" t="s">
        <v>245</v>
      </c>
      <c r="G129" s="134" t="s">
        <v>410</v>
      </c>
      <c r="H129" s="128" t="s">
        <v>248</v>
      </c>
      <c r="I129" s="60" t="s">
        <v>255</v>
      </c>
      <c r="J129" s="70" t="s">
        <v>256</v>
      </c>
      <c r="K129" s="213"/>
      <c r="L129" s="71"/>
      <c r="M129" s="72" t="e">
        <f t="shared" si="12"/>
        <v>#DIV/0!</v>
      </c>
      <c r="N129" s="73"/>
    </row>
    <row r="130" spans="1:14" ht="15" thickBot="1">
      <c r="A130" s="208"/>
      <c r="B130" s="209"/>
      <c r="C130" s="210"/>
      <c r="D130" s="211"/>
      <c r="E130" s="128">
        <v>4</v>
      </c>
      <c r="F130" s="128" t="s">
        <v>245</v>
      </c>
      <c r="G130" s="134" t="s">
        <v>410</v>
      </c>
      <c r="H130" s="128" t="s">
        <v>248</v>
      </c>
      <c r="I130" s="60" t="s">
        <v>257</v>
      </c>
      <c r="J130" s="70" t="s">
        <v>54</v>
      </c>
      <c r="K130" s="213"/>
      <c r="L130" s="71"/>
      <c r="M130" s="72" t="e">
        <f t="shared" si="12"/>
        <v>#DIV/0!</v>
      </c>
      <c r="N130" s="73"/>
    </row>
    <row r="131" spans="1:14" ht="15" thickBot="1">
      <c r="A131" s="208"/>
      <c r="B131" s="209"/>
      <c r="C131" s="210"/>
      <c r="D131" s="211"/>
      <c r="E131" s="128">
        <v>4</v>
      </c>
      <c r="F131" s="128" t="s">
        <v>245</v>
      </c>
      <c r="G131" s="134" t="s">
        <v>410</v>
      </c>
      <c r="H131" s="128" t="s">
        <v>248</v>
      </c>
      <c r="I131" s="60" t="s">
        <v>258</v>
      </c>
      <c r="J131" s="70" t="s">
        <v>259</v>
      </c>
      <c r="K131" s="213"/>
      <c r="L131" s="71"/>
      <c r="M131" s="72" t="e">
        <f t="shared" si="12"/>
        <v>#DIV/0!</v>
      </c>
      <c r="N131" s="73"/>
    </row>
    <row r="132" spans="1:14" ht="15" thickBot="1">
      <c r="A132" s="208"/>
      <c r="B132" s="209"/>
      <c r="C132" s="210"/>
      <c r="D132" s="211"/>
      <c r="E132" s="128">
        <v>4</v>
      </c>
      <c r="F132" s="128" t="s">
        <v>245</v>
      </c>
      <c r="G132" s="134" t="s">
        <v>410</v>
      </c>
      <c r="H132" s="128" t="s">
        <v>248</v>
      </c>
      <c r="I132" s="60" t="s">
        <v>260</v>
      </c>
      <c r="J132" s="70" t="s">
        <v>261</v>
      </c>
      <c r="K132" s="213"/>
      <c r="L132" s="71"/>
      <c r="M132" s="72" t="e">
        <f t="shared" si="12"/>
        <v>#DIV/0!</v>
      </c>
      <c r="N132" s="73"/>
    </row>
    <row r="133" spans="1:14" ht="15" thickBot="1">
      <c r="A133" s="208"/>
      <c r="B133" s="209"/>
      <c r="C133" s="210"/>
      <c r="D133" s="211"/>
      <c r="E133" s="128">
        <v>4</v>
      </c>
      <c r="F133" s="128" t="s">
        <v>245</v>
      </c>
      <c r="G133" s="134" t="s">
        <v>410</v>
      </c>
      <c r="H133" s="128" t="s">
        <v>248</v>
      </c>
      <c r="I133" s="60" t="s">
        <v>262</v>
      </c>
      <c r="J133" s="70" t="s">
        <v>263</v>
      </c>
      <c r="K133" s="213"/>
      <c r="L133" s="71"/>
      <c r="M133" s="72" t="e">
        <f t="shared" si="12"/>
        <v>#DIV/0!</v>
      </c>
      <c r="N133" s="73"/>
    </row>
    <row r="134" spans="1:14" ht="15" thickBot="1">
      <c r="A134" s="208"/>
      <c r="B134" s="209"/>
      <c r="C134" s="210"/>
      <c r="D134" s="211"/>
      <c r="E134" s="128">
        <v>4</v>
      </c>
      <c r="F134" s="128" t="s">
        <v>245</v>
      </c>
      <c r="G134" s="134" t="s">
        <v>410</v>
      </c>
      <c r="H134" s="128" t="s">
        <v>248</v>
      </c>
      <c r="I134" s="60" t="s">
        <v>264</v>
      </c>
      <c r="J134" s="70" t="s">
        <v>164</v>
      </c>
      <c r="K134" s="213"/>
      <c r="L134" s="71"/>
      <c r="M134" s="72" t="e">
        <f t="shared" si="12"/>
        <v>#DIV/0!</v>
      </c>
      <c r="N134" s="73"/>
    </row>
    <row r="135" spans="1:14" ht="15" thickBot="1">
      <c r="A135" s="208"/>
      <c r="B135" s="209"/>
      <c r="C135" s="210"/>
      <c r="D135" s="211"/>
      <c r="E135" s="128">
        <v>4</v>
      </c>
      <c r="F135" s="128" t="s">
        <v>245</v>
      </c>
      <c r="G135" s="134" t="s">
        <v>410</v>
      </c>
      <c r="H135" s="128" t="s">
        <v>248</v>
      </c>
      <c r="I135" s="60" t="s">
        <v>265</v>
      </c>
      <c r="J135" s="70" t="s">
        <v>266</v>
      </c>
      <c r="K135" s="213"/>
      <c r="L135" s="71"/>
      <c r="M135" s="72" t="e">
        <f t="shared" si="12"/>
        <v>#DIV/0!</v>
      </c>
      <c r="N135" s="73"/>
    </row>
    <row r="136" spans="1:14" ht="15" thickBot="1">
      <c r="A136" s="208"/>
      <c r="B136" s="209"/>
      <c r="C136" s="210"/>
      <c r="D136" s="211"/>
      <c r="E136" s="128">
        <v>4</v>
      </c>
      <c r="F136" s="128" t="s">
        <v>245</v>
      </c>
      <c r="G136" s="134" t="s">
        <v>410</v>
      </c>
      <c r="H136" s="128" t="s">
        <v>248</v>
      </c>
      <c r="I136" s="60" t="s">
        <v>267</v>
      </c>
      <c r="J136" s="70" t="s">
        <v>56</v>
      </c>
      <c r="K136" s="213"/>
      <c r="L136" s="71"/>
      <c r="M136" s="72" t="e">
        <f t="shared" si="12"/>
        <v>#DIV/0!</v>
      </c>
      <c r="N136" s="73"/>
    </row>
    <row r="137" spans="1:14" ht="15" thickBot="1">
      <c r="A137" s="208"/>
      <c r="B137" s="209"/>
      <c r="C137" s="210"/>
      <c r="D137" s="211"/>
      <c r="E137" s="128">
        <v>4</v>
      </c>
      <c r="F137" s="128" t="s">
        <v>245</v>
      </c>
      <c r="G137" s="134" t="s">
        <v>410</v>
      </c>
      <c r="H137" s="128" t="s">
        <v>248</v>
      </c>
      <c r="I137" s="60" t="s">
        <v>268</v>
      </c>
      <c r="J137" s="70" t="s">
        <v>158</v>
      </c>
      <c r="K137" s="213"/>
      <c r="L137" s="71"/>
      <c r="M137" s="72" t="e">
        <f t="shared" si="12"/>
        <v>#DIV/0!</v>
      </c>
      <c r="N137" s="73"/>
    </row>
    <row r="138" spans="1:14" ht="15" thickBot="1">
      <c r="A138" s="208"/>
      <c r="B138" s="209"/>
      <c r="C138" s="210"/>
      <c r="D138" s="211"/>
      <c r="E138" s="128">
        <v>4</v>
      </c>
      <c r="F138" s="128" t="s">
        <v>245</v>
      </c>
      <c r="G138" s="134" t="s">
        <v>410</v>
      </c>
      <c r="H138" s="128" t="s">
        <v>248</v>
      </c>
      <c r="I138" s="60" t="s">
        <v>269</v>
      </c>
      <c r="J138" s="70" t="s">
        <v>270</v>
      </c>
      <c r="K138" s="213"/>
      <c r="L138" s="71"/>
      <c r="M138" s="72" t="e">
        <f t="shared" si="12"/>
        <v>#DIV/0!</v>
      </c>
      <c r="N138" s="73"/>
    </row>
    <row r="139" spans="1:14" ht="15" thickBot="1">
      <c r="A139" s="208"/>
      <c r="B139" s="209"/>
      <c r="C139" s="210"/>
      <c r="D139" s="211"/>
      <c r="E139" s="128">
        <v>4</v>
      </c>
      <c r="F139" s="128" t="s">
        <v>245</v>
      </c>
      <c r="G139" s="134" t="s">
        <v>410</v>
      </c>
      <c r="H139" s="128" t="s">
        <v>248</v>
      </c>
      <c r="I139" s="60" t="s">
        <v>271</v>
      </c>
      <c r="J139" s="70" t="s">
        <v>272</v>
      </c>
      <c r="K139" s="213"/>
      <c r="L139" s="71"/>
      <c r="M139" s="72" t="e">
        <f t="shared" si="12"/>
        <v>#DIV/0!</v>
      </c>
      <c r="N139" s="73"/>
    </row>
    <row r="140" spans="1:14" ht="15" thickBot="1">
      <c r="A140" s="208"/>
      <c r="B140" s="209"/>
      <c r="C140" s="210"/>
      <c r="D140" s="211"/>
      <c r="E140" s="128">
        <v>4</v>
      </c>
      <c r="F140" s="128" t="s">
        <v>245</v>
      </c>
      <c r="G140" s="134" t="s">
        <v>410</v>
      </c>
      <c r="H140" s="128" t="s">
        <v>248</v>
      </c>
      <c r="I140" s="60" t="s">
        <v>273</v>
      </c>
      <c r="J140" s="70" t="s">
        <v>274</v>
      </c>
      <c r="K140" s="213"/>
      <c r="L140" s="71"/>
      <c r="M140" s="72" t="e">
        <f t="shared" si="12"/>
        <v>#DIV/0!</v>
      </c>
      <c r="N140" s="73"/>
    </row>
    <row r="141" spans="1:14" ht="15" thickBot="1">
      <c r="A141" s="208"/>
      <c r="B141" s="209"/>
      <c r="C141" s="210"/>
      <c r="D141" s="211"/>
      <c r="E141" s="128">
        <v>4</v>
      </c>
      <c r="F141" s="128" t="s">
        <v>245</v>
      </c>
      <c r="G141" s="134" t="s">
        <v>410</v>
      </c>
      <c r="H141" s="128" t="s">
        <v>248</v>
      </c>
      <c r="I141" s="60" t="s">
        <v>275</v>
      </c>
      <c r="J141" s="70" t="s">
        <v>276</v>
      </c>
      <c r="K141" s="213"/>
      <c r="L141" s="71"/>
      <c r="M141" s="72" t="e">
        <f t="shared" si="12"/>
        <v>#DIV/0!</v>
      </c>
      <c r="N141" s="73"/>
    </row>
    <row r="142" spans="1:14" ht="15" thickBot="1">
      <c r="A142" s="208"/>
      <c r="B142" s="209"/>
      <c r="C142" s="210"/>
      <c r="D142" s="211"/>
      <c r="E142" s="128">
        <v>4</v>
      </c>
      <c r="F142" s="128" t="s">
        <v>245</v>
      </c>
      <c r="G142" s="134" t="s">
        <v>410</v>
      </c>
      <c r="H142" s="128" t="s">
        <v>248</v>
      </c>
      <c r="I142" s="60" t="s">
        <v>277</v>
      </c>
      <c r="J142" s="70" t="s">
        <v>278</v>
      </c>
      <c r="K142" s="213"/>
      <c r="L142" s="71"/>
      <c r="M142" s="72" t="e">
        <f t="shared" si="12"/>
        <v>#DIV/0!</v>
      </c>
      <c r="N142" s="73"/>
    </row>
    <row r="143" spans="1:14" ht="15" thickBot="1">
      <c r="A143" s="208"/>
      <c r="B143" s="209"/>
      <c r="C143" s="210"/>
      <c r="D143" s="211"/>
      <c r="E143" s="128">
        <v>4</v>
      </c>
      <c r="F143" s="128" t="s">
        <v>245</v>
      </c>
      <c r="G143" s="134" t="s">
        <v>410</v>
      </c>
      <c r="H143" s="128" t="s">
        <v>248</v>
      </c>
      <c r="I143" s="60" t="s">
        <v>279</v>
      </c>
      <c r="J143" s="70" t="s">
        <v>280</v>
      </c>
      <c r="K143" s="213"/>
      <c r="L143" s="71"/>
      <c r="M143" s="72" t="e">
        <f t="shared" si="12"/>
        <v>#DIV/0!</v>
      </c>
      <c r="N143" s="73"/>
    </row>
    <row r="144" spans="1:14" ht="15" thickBot="1">
      <c r="A144" s="208"/>
      <c r="B144" s="209"/>
      <c r="C144" s="210"/>
      <c r="D144" s="211"/>
      <c r="E144" s="128">
        <v>4</v>
      </c>
      <c r="F144" s="128" t="s">
        <v>245</v>
      </c>
      <c r="G144" s="134" t="s">
        <v>410</v>
      </c>
      <c r="H144" s="128" t="s">
        <v>248</v>
      </c>
      <c r="I144" s="60" t="s">
        <v>281</v>
      </c>
      <c r="J144" s="70" t="s">
        <v>282</v>
      </c>
      <c r="K144" s="213"/>
      <c r="L144" s="71"/>
      <c r="M144" s="72" t="e">
        <f t="shared" si="12"/>
        <v>#DIV/0!</v>
      </c>
      <c r="N144" s="73"/>
    </row>
    <row r="145" spans="1:14" ht="15" thickBot="1">
      <c r="A145" s="208"/>
      <c r="B145" s="209"/>
      <c r="C145" s="210"/>
      <c r="D145" s="211"/>
      <c r="E145" s="128">
        <v>4</v>
      </c>
      <c r="F145" s="128" t="s">
        <v>245</v>
      </c>
      <c r="G145" s="134" t="s">
        <v>410</v>
      </c>
      <c r="H145" s="128" t="s">
        <v>248</v>
      </c>
      <c r="I145" s="60" t="s">
        <v>283</v>
      </c>
      <c r="J145" s="70" t="s">
        <v>284</v>
      </c>
      <c r="K145" s="213"/>
      <c r="L145" s="71"/>
      <c r="M145" s="72" t="e">
        <f t="shared" si="12"/>
        <v>#DIV/0!</v>
      </c>
      <c r="N145" s="73"/>
    </row>
    <row r="146" spans="1:14" ht="15" thickBot="1">
      <c r="A146" s="208"/>
      <c r="B146" s="209"/>
      <c r="C146" s="210"/>
      <c r="D146" s="211"/>
      <c r="E146" s="128">
        <v>4</v>
      </c>
      <c r="F146" s="128" t="s">
        <v>245</v>
      </c>
      <c r="G146" s="134" t="s">
        <v>410</v>
      </c>
      <c r="H146" s="128" t="s">
        <v>248</v>
      </c>
      <c r="I146" s="60" t="s">
        <v>285</v>
      </c>
      <c r="J146" s="70" t="s">
        <v>286</v>
      </c>
      <c r="K146" s="213"/>
      <c r="L146" s="71"/>
      <c r="M146" s="72" t="e">
        <f t="shared" si="12"/>
        <v>#DIV/0!</v>
      </c>
      <c r="N146" s="73"/>
    </row>
    <row r="147" spans="1:14" ht="15" thickBot="1">
      <c r="A147" s="208"/>
      <c r="B147" s="209"/>
      <c r="C147" s="210"/>
      <c r="D147" s="211"/>
      <c r="E147" s="128">
        <v>4</v>
      </c>
      <c r="F147" s="128" t="s">
        <v>245</v>
      </c>
      <c r="G147" s="134" t="s">
        <v>410</v>
      </c>
      <c r="H147" s="128" t="s">
        <v>248</v>
      </c>
      <c r="I147" s="60" t="s">
        <v>287</v>
      </c>
      <c r="J147" s="70" t="s">
        <v>288</v>
      </c>
      <c r="K147" s="213"/>
      <c r="L147" s="71"/>
      <c r="M147" s="72" t="e">
        <f t="shared" si="12"/>
        <v>#DIV/0!</v>
      </c>
      <c r="N147" s="73"/>
    </row>
    <row r="148" spans="1:14" ht="15" thickBot="1">
      <c r="A148" s="208"/>
      <c r="B148" s="209"/>
      <c r="C148" s="210"/>
      <c r="D148" s="211"/>
      <c r="E148" s="128">
        <v>4</v>
      </c>
      <c r="F148" s="128" t="s">
        <v>245</v>
      </c>
      <c r="G148" s="134" t="s">
        <v>410</v>
      </c>
      <c r="H148" s="128" t="s">
        <v>248</v>
      </c>
      <c r="I148" s="60" t="s">
        <v>289</v>
      </c>
      <c r="J148" s="70" t="s">
        <v>290</v>
      </c>
      <c r="K148" s="213"/>
      <c r="L148" s="71"/>
      <c r="M148" s="72" t="e">
        <f t="shared" si="12"/>
        <v>#DIV/0!</v>
      </c>
      <c r="N148" s="73"/>
    </row>
    <row r="149" spans="1:14" ht="15" thickBot="1">
      <c r="A149" s="208"/>
      <c r="B149" s="209"/>
      <c r="C149" s="210"/>
      <c r="D149" s="211"/>
      <c r="E149" s="128">
        <v>4</v>
      </c>
      <c r="F149" s="128" t="s">
        <v>245</v>
      </c>
      <c r="G149" s="134" t="s">
        <v>410</v>
      </c>
      <c r="H149" s="128" t="s">
        <v>248</v>
      </c>
      <c r="I149" s="60" t="s">
        <v>291</v>
      </c>
      <c r="J149" s="70" t="s">
        <v>292</v>
      </c>
      <c r="K149" s="213"/>
      <c r="L149" s="71"/>
      <c r="M149" s="72" t="e">
        <f t="shared" si="12"/>
        <v>#DIV/0!</v>
      </c>
      <c r="N149" s="73"/>
    </row>
    <row r="150" spans="1:14" ht="15" thickBot="1">
      <c r="A150" s="208"/>
      <c r="B150" s="209"/>
      <c r="C150" s="210"/>
      <c r="D150" s="211"/>
      <c r="E150" s="128">
        <v>4</v>
      </c>
      <c r="F150" s="128" t="s">
        <v>245</v>
      </c>
      <c r="G150" s="134" t="s">
        <v>410</v>
      </c>
      <c r="H150" s="128" t="s">
        <v>248</v>
      </c>
      <c r="I150" s="60" t="s">
        <v>293</v>
      </c>
      <c r="J150" s="70" t="s">
        <v>166</v>
      </c>
      <c r="K150" s="213"/>
      <c r="L150" s="71"/>
      <c r="M150" s="72" t="e">
        <f t="shared" si="12"/>
        <v>#DIV/0!</v>
      </c>
      <c r="N150" s="73"/>
    </row>
    <row r="151" spans="1:14" ht="15" thickBot="1">
      <c r="A151" s="208"/>
      <c r="B151" s="209"/>
      <c r="C151" s="210"/>
      <c r="D151" s="211"/>
      <c r="E151" s="128">
        <v>4</v>
      </c>
      <c r="F151" s="128" t="s">
        <v>245</v>
      </c>
      <c r="G151" s="134" t="s">
        <v>410</v>
      </c>
      <c r="H151" s="128" t="s">
        <v>248</v>
      </c>
      <c r="I151" s="60" t="s">
        <v>294</v>
      </c>
      <c r="J151" s="70" t="s">
        <v>295</v>
      </c>
      <c r="K151" s="213"/>
      <c r="L151" s="71"/>
      <c r="M151" s="72" t="e">
        <f t="shared" si="12"/>
        <v>#DIV/0!</v>
      </c>
      <c r="N151" s="73"/>
    </row>
    <row r="152" spans="1:14" ht="15" thickBot="1">
      <c r="A152" s="208"/>
      <c r="B152" s="209"/>
      <c r="C152" s="210"/>
      <c r="D152" s="211"/>
      <c r="E152" s="128">
        <v>4</v>
      </c>
      <c r="F152" s="128" t="s">
        <v>245</v>
      </c>
      <c r="G152" s="134" t="s">
        <v>410</v>
      </c>
      <c r="H152" s="128" t="s">
        <v>248</v>
      </c>
      <c r="I152" s="60" t="s">
        <v>296</v>
      </c>
      <c r="J152" s="70" t="s">
        <v>297</v>
      </c>
      <c r="K152" s="213"/>
      <c r="L152" s="71"/>
      <c r="M152" s="72" t="e">
        <f t="shared" si="12"/>
        <v>#DIV/0!</v>
      </c>
      <c r="N152" s="73"/>
    </row>
    <row r="153" spans="1:14" ht="15" thickBot="1">
      <c r="A153" s="208"/>
      <c r="B153" s="209"/>
      <c r="C153" s="210"/>
      <c r="D153" s="211"/>
      <c r="E153" s="128">
        <v>4</v>
      </c>
      <c r="F153" s="128" t="s">
        <v>245</v>
      </c>
      <c r="G153" s="134" t="s">
        <v>410</v>
      </c>
      <c r="H153" s="128" t="s">
        <v>248</v>
      </c>
      <c r="I153" s="60" t="s">
        <v>298</v>
      </c>
      <c r="J153" s="70" t="s">
        <v>299</v>
      </c>
      <c r="K153" s="213"/>
      <c r="L153" s="71"/>
      <c r="M153" s="72" t="e">
        <f t="shared" si="12"/>
        <v>#DIV/0!</v>
      </c>
      <c r="N153" s="73"/>
    </row>
    <row r="154" spans="1:14" ht="15" thickBot="1">
      <c r="A154" s="208"/>
      <c r="B154" s="209"/>
      <c r="C154" s="210"/>
      <c r="D154" s="211"/>
      <c r="E154" s="128">
        <v>4</v>
      </c>
      <c r="F154" s="128" t="s">
        <v>245</v>
      </c>
      <c r="G154" s="134" t="s">
        <v>410</v>
      </c>
      <c r="H154" s="128" t="s">
        <v>248</v>
      </c>
      <c r="I154" s="60" t="s">
        <v>300</v>
      </c>
      <c r="J154" s="70" t="s">
        <v>301</v>
      </c>
      <c r="K154" s="213"/>
      <c r="L154" s="71"/>
      <c r="M154" s="72" t="e">
        <f t="shared" si="12"/>
        <v>#DIV/0!</v>
      </c>
      <c r="N154" s="73"/>
    </row>
    <row r="155" spans="1:14" ht="15" thickBot="1">
      <c r="A155" s="208"/>
      <c r="B155" s="209"/>
      <c r="C155" s="210"/>
      <c r="D155" s="211"/>
      <c r="E155" s="128">
        <v>4</v>
      </c>
      <c r="F155" s="128" t="s">
        <v>245</v>
      </c>
      <c r="G155" s="134" t="s">
        <v>410</v>
      </c>
      <c r="H155" s="128" t="s">
        <v>248</v>
      </c>
      <c r="I155" s="60" t="s">
        <v>302</v>
      </c>
      <c r="J155" s="70" t="s">
        <v>148</v>
      </c>
      <c r="K155" s="213"/>
      <c r="L155" s="71"/>
      <c r="M155" s="72" t="e">
        <f t="shared" si="12"/>
        <v>#DIV/0!</v>
      </c>
      <c r="N155" s="73"/>
    </row>
    <row r="156" spans="1:14" ht="15" thickBot="1">
      <c r="A156" s="208"/>
      <c r="B156" s="209"/>
      <c r="C156" s="210"/>
      <c r="D156" s="211"/>
      <c r="E156" s="128">
        <v>4</v>
      </c>
      <c r="F156" s="128" t="s">
        <v>245</v>
      </c>
      <c r="G156" s="134" t="s">
        <v>410</v>
      </c>
      <c r="H156" s="128" t="s">
        <v>248</v>
      </c>
      <c r="I156" s="60" t="s">
        <v>303</v>
      </c>
      <c r="J156" s="70" t="s">
        <v>150</v>
      </c>
      <c r="K156" s="213"/>
      <c r="L156" s="71"/>
      <c r="M156" s="72" t="e">
        <f t="shared" si="12"/>
        <v>#DIV/0!</v>
      </c>
      <c r="N156" s="73"/>
    </row>
    <row r="157" spans="1:14" ht="15" thickBot="1">
      <c r="A157" s="208"/>
      <c r="B157" s="209"/>
      <c r="C157" s="210"/>
      <c r="D157" s="211"/>
      <c r="E157" s="128">
        <v>4</v>
      </c>
      <c r="F157" s="128" t="s">
        <v>245</v>
      </c>
      <c r="G157" s="134" t="s">
        <v>410</v>
      </c>
      <c r="H157" s="128" t="s">
        <v>248</v>
      </c>
      <c r="I157" s="60" t="s">
        <v>304</v>
      </c>
      <c r="J157" s="70" t="s">
        <v>152</v>
      </c>
      <c r="K157" s="213"/>
      <c r="L157" s="71"/>
      <c r="M157" s="72" t="e">
        <f t="shared" si="12"/>
        <v>#DIV/0!</v>
      </c>
      <c r="N157" s="73"/>
    </row>
    <row r="158" spans="1:14" ht="15" thickBot="1">
      <c r="A158" s="208"/>
      <c r="B158" s="209"/>
      <c r="C158" s="210"/>
      <c r="D158" s="211"/>
      <c r="E158" s="128">
        <v>4</v>
      </c>
      <c r="F158" s="128" t="s">
        <v>245</v>
      </c>
      <c r="G158" s="134" t="s">
        <v>410</v>
      </c>
      <c r="H158" s="128" t="s">
        <v>248</v>
      </c>
      <c r="I158" s="60" t="s">
        <v>305</v>
      </c>
      <c r="J158" s="70" t="s">
        <v>154</v>
      </c>
      <c r="K158" s="213"/>
      <c r="L158" s="71"/>
      <c r="M158" s="72" t="e">
        <f t="shared" si="12"/>
        <v>#DIV/0!</v>
      </c>
      <c r="N158" s="73"/>
    </row>
    <row r="159" spans="1:14" ht="15" thickBot="1">
      <c r="A159" s="208"/>
      <c r="B159" s="209"/>
      <c r="C159" s="210"/>
      <c r="D159" s="211"/>
      <c r="E159" s="128">
        <v>4</v>
      </c>
      <c r="F159" s="128" t="s">
        <v>245</v>
      </c>
      <c r="G159" s="134" t="s">
        <v>410</v>
      </c>
      <c r="H159" s="128" t="s">
        <v>248</v>
      </c>
      <c r="I159" s="60" t="s">
        <v>306</v>
      </c>
      <c r="J159" s="70" t="s">
        <v>160</v>
      </c>
      <c r="K159" s="214"/>
      <c r="L159" s="74"/>
      <c r="M159" s="75" t="e">
        <f t="shared" si="12"/>
        <v>#DIV/0!</v>
      </c>
      <c r="N159" s="76"/>
    </row>
    <row r="160" spans="1:14" ht="15.75" customHeight="1" thickBot="1">
      <c r="A160" s="229">
        <v>5</v>
      </c>
      <c r="B160" s="230" t="s">
        <v>307</v>
      </c>
      <c r="C160" s="221" t="s">
        <v>411</v>
      </c>
      <c r="D160" s="217" t="s">
        <v>308</v>
      </c>
      <c r="E160" s="128">
        <v>5</v>
      </c>
      <c r="F160" s="128" t="s">
        <v>307</v>
      </c>
      <c r="G160" s="134" t="s">
        <v>411</v>
      </c>
      <c r="H160" s="128" t="s">
        <v>308</v>
      </c>
      <c r="I160" s="84" t="s">
        <v>309</v>
      </c>
      <c r="J160" s="85" t="s">
        <v>310</v>
      </c>
      <c r="K160" s="218">
        <v>7756493</v>
      </c>
      <c r="L160" s="86"/>
      <c r="M160" s="152">
        <f>+L160/(+$L$160+$L$161)</f>
        <v>0</v>
      </c>
      <c r="N160" s="88"/>
    </row>
    <row r="161" spans="1:14" ht="15" thickBot="1">
      <c r="A161" s="229"/>
      <c r="B161" s="230"/>
      <c r="C161" s="221"/>
      <c r="D161" s="217"/>
      <c r="E161" s="128">
        <v>5</v>
      </c>
      <c r="F161" s="128" t="s">
        <v>307</v>
      </c>
      <c r="G161" s="134" t="s">
        <v>411</v>
      </c>
      <c r="H161" s="128" t="s">
        <v>308</v>
      </c>
      <c r="I161" s="84" t="s">
        <v>311</v>
      </c>
      <c r="J161" s="89" t="s">
        <v>312</v>
      </c>
      <c r="K161" s="220"/>
      <c r="L161" s="95">
        <v>2909.68</v>
      </c>
      <c r="M161" s="153">
        <f>+L161/(+$L$160+$L$161)</f>
        <v>1</v>
      </c>
      <c r="N161" s="92">
        <f>K160/L161</f>
        <v>2665.7546534326802</v>
      </c>
    </row>
    <row r="162" spans="1:14" ht="15" thickBot="1">
      <c r="A162" s="229"/>
      <c r="B162" s="230"/>
      <c r="C162" s="221" t="s">
        <v>412</v>
      </c>
      <c r="D162" s="217" t="s">
        <v>313</v>
      </c>
      <c r="E162" s="128">
        <v>5</v>
      </c>
      <c r="F162" s="128" t="s">
        <v>307</v>
      </c>
      <c r="G162" s="134" t="s">
        <v>412</v>
      </c>
      <c r="H162" s="128" t="s">
        <v>313</v>
      </c>
      <c r="I162" s="84" t="s">
        <v>314</v>
      </c>
      <c r="J162" s="85" t="s">
        <v>315</v>
      </c>
      <c r="K162" s="218"/>
      <c r="L162" s="86"/>
      <c r="M162" s="87" t="e">
        <f>+L162/(+$L$162+$L$163+$L$164)</f>
        <v>#DIV/0!</v>
      </c>
      <c r="N162" s="88"/>
    </row>
    <row r="163" spans="1:14" ht="15" thickBot="1">
      <c r="A163" s="229"/>
      <c r="B163" s="230"/>
      <c r="C163" s="221"/>
      <c r="D163" s="217"/>
      <c r="E163" s="128">
        <v>5</v>
      </c>
      <c r="F163" s="128" t="s">
        <v>307</v>
      </c>
      <c r="G163" s="134" t="s">
        <v>412</v>
      </c>
      <c r="H163" s="128" t="s">
        <v>313</v>
      </c>
      <c r="I163" s="84" t="s">
        <v>316</v>
      </c>
      <c r="J163" s="85" t="s">
        <v>317</v>
      </c>
      <c r="K163" s="219"/>
      <c r="L163" s="93"/>
      <c r="M163" s="94" t="e">
        <f t="shared" ref="M163:M164" si="13">+L163/(+$L$162+$L$163+$L$164)</f>
        <v>#DIV/0!</v>
      </c>
      <c r="N163" s="95"/>
    </row>
    <row r="164" spans="1:14" ht="15" thickBot="1">
      <c r="A164" s="229"/>
      <c r="B164" s="230"/>
      <c r="C164" s="221"/>
      <c r="D164" s="217"/>
      <c r="E164" s="128">
        <v>5</v>
      </c>
      <c r="F164" s="128" t="s">
        <v>307</v>
      </c>
      <c r="G164" s="134" t="s">
        <v>412</v>
      </c>
      <c r="H164" s="128" t="s">
        <v>313</v>
      </c>
      <c r="I164" s="84" t="s">
        <v>318</v>
      </c>
      <c r="J164" s="85" t="s">
        <v>319</v>
      </c>
      <c r="K164" s="220"/>
      <c r="L164" s="90"/>
      <c r="M164" s="91" t="e">
        <f t="shared" si="13"/>
        <v>#DIV/0!</v>
      </c>
      <c r="N164" s="92"/>
    </row>
    <row r="165" spans="1:14" ht="15.75" customHeight="1" thickBot="1">
      <c r="A165" s="229"/>
      <c r="B165" s="230"/>
      <c r="C165" s="221" t="s">
        <v>413</v>
      </c>
      <c r="D165" s="217" t="s">
        <v>320</v>
      </c>
      <c r="E165" s="128">
        <v>5</v>
      </c>
      <c r="F165" s="128" t="s">
        <v>307</v>
      </c>
      <c r="G165" s="134" t="s">
        <v>413</v>
      </c>
      <c r="H165" s="128" t="s">
        <v>320</v>
      </c>
      <c r="I165" s="84" t="s">
        <v>321</v>
      </c>
      <c r="J165" s="85" t="s">
        <v>322</v>
      </c>
      <c r="K165" s="218"/>
      <c r="L165" s="86"/>
      <c r="M165" s="87" t="e">
        <f>+L165/(+$L$165+$L$166+$L$167+$L$168)</f>
        <v>#DIV/0!</v>
      </c>
      <c r="N165" s="88"/>
    </row>
    <row r="166" spans="1:14" ht="15.75" customHeight="1" thickBot="1">
      <c r="A166" s="229"/>
      <c r="B166" s="230"/>
      <c r="C166" s="221"/>
      <c r="D166" s="217"/>
      <c r="E166" s="128">
        <v>5</v>
      </c>
      <c r="F166" s="128" t="s">
        <v>307</v>
      </c>
      <c r="G166" s="134" t="s">
        <v>413</v>
      </c>
      <c r="H166" s="128" t="s">
        <v>320</v>
      </c>
      <c r="I166" s="84" t="s">
        <v>323</v>
      </c>
      <c r="J166" s="85" t="s">
        <v>324</v>
      </c>
      <c r="K166" s="219"/>
      <c r="L166" s="93"/>
      <c r="M166" s="94" t="e">
        <f t="shared" ref="M166:M168" si="14">+L166/(+$L$165+$L$166+$L$167+$L$168)</f>
        <v>#DIV/0!</v>
      </c>
      <c r="N166" s="95"/>
    </row>
    <row r="167" spans="1:14" ht="15" thickBot="1">
      <c r="A167" s="229"/>
      <c r="B167" s="230"/>
      <c r="C167" s="221"/>
      <c r="D167" s="217"/>
      <c r="E167" s="128">
        <v>5</v>
      </c>
      <c r="F167" s="128" t="s">
        <v>307</v>
      </c>
      <c r="G167" s="134" t="s">
        <v>413</v>
      </c>
      <c r="H167" s="128" t="s">
        <v>320</v>
      </c>
      <c r="I167" s="84" t="s">
        <v>325</v>
      </c>
      <c r="J167" s="85" t="s">
        <v>326</v>
      </c>
      <c r="K167" s="219"/>
      <c r="L167" s="93"/>
      <c r="M167" s="94" t="e">
        <f t="shared" si="14"/>
        <v>#DIV/0!</v>
      </c>
      <c r="N167" s="95"/>
    </row>
    <row r="168" spans="1:14" ht="15" thickBot="1">
      <c r="A168" s="229"/>
      <c r="B168" s="230"/>
      <c r="C168" s="221"/>
      <c r="D168" s="217"/>
      <c r="E168" s="128">
        <v>5</v>
      </c>
      <c r="F168" s="128" t="s">
        <v>307</v>
      </c>
      <c r="G168" s="134" t="s">
        <v>413</v>
      </c>
      <c r="H168" s="128" t="s">
        <v>320</v>
      </c>
      <c r="I168" s="84" t="s">
        <v>327</v>
      </c>
      <c r="J168" s="85" t="s">
        <v>328</v>
      </c>
      <c r="K168" s="220"/>
      <c r="L168" s="90"/>
      <c r="M168" s="91" t="e">
        <f t="shared" si="14"/>
        <v>#DIV/0!</v>
      </c>
      <c r="N168" s="92"/>
    </row>
    <row r="169" spans="1:14" ht="15.75" customHeight="1" thickBot="1">
      <c r="A169" s="229"/>
      <c r="B169" s="230"/>
      <c r="C169" s="221" t="s">
        <v>414</v>
      </c>
      <c r="D169" s="217" t="s">
        <v>329</v>
      </c>
      <c r="E169" s="128">
        <v>5</v>
      </c>
      <c r="F169" s="128" t="s">
        <v>307</v>
      </c>
      <c r="G169" s="134" t="s">
        <v>414</v>
      </c>
      <c r="H169" s="128" t="s">
        <v>329</v>
      </c>
      <c r="I169" s="84" t="s">
        <v>330</v>
      </c>
      <c r="J169" s="85" t="s">
        <v>331</v>
      </c>
      <c r="K169" s="218"/>
      <c r="L169" s="86"/>
      <c r="M169" s="87" t="e">
        <f>+L169/(+$L$169+$L$170+$L$171+$L$172+$L$173+$L$174)</f>
        <v>#DIV/0!</v>
      </c>
      <c r="N169" s="88"/>
    </row>
    <row r="170" spans="1:14" ht="27" thickBot="1">
      <c r="A170" s="229"/>
      <c r="B170" s="230"/>
      <c r="C170" s="221"/>
      <c r="D170" s="217"/>
      <c r="E170" s="128">
        <v>5</v>
      </c>
      <c r="F170" s="128" t="s">
        <v>307</v>
      </c>
      <c r="G170" s="134" t="s">
        <v>414</v>
      </c>
      <c r="H170" s="128" t="s">
        <v>329</v>
      </c>
      <c r="I170" s="84" t="s">
        <v>332</v>
      </c>
      <c r="J170" s="85" t="s">
        <v>333</v>
      </c>
      <c r="K170" s="219"/>
      <c r="L170" s="93"/>
      <c r="M170" s="94" t="e">
        <f t="shared" ref="M170:M174" si="15">+L170/(+$L$169+$L$170+$L$171+$L$172+$L$173+$L$174)</f>
        <v>#DIV/0!</v>
      </c>
      <c r="N170" s="95"/>
    </row>
    <row r="171" spans="1:14" ht="27" thickBot="1">
      <c r="A171" s="229"/>
      <c r="B171" s="230"/>
      <c r="C171" s="221"/>
      <c r="D171" s="217"/>
      <c r="E171" s="128">
        <v>5</v>
      </c>
      <c r="F171" s="128" t="s">
        <v>307</v>
      </c>
      <c r="G171" s="134" t="s">
        <v>414</v>
      </c>
      <c r="H171" s="128" t="s">
        <v>329</v>
      </c>
      <c r="I171" s="84" t="s">
        <v>334</v>
      </c>
      <c r="J171" s="85" t="s">
        <v>335</v>
      </c>
      <c r="K171" s="219"/>
      <c r="L171" s="93"/>
      <c r="M171" s="94" t="e">
        <f t="shared" si="15"/>
        <v>#DIV/0!</v>
      </c>
      <c r="N171" s="95"/>
    </row>
    <row r="172" spans="1:14" ht="27" thickBot="1">
      <c r="A172" s="229"/>
      <c r="B172" s="230"/>
      <c r="C172" s="221"/>
      <c r="D172" s="217"/>
      <c r="E172" s="128">
        <v>5</v>
      </c>
      <c r="F172" s="128" t="s">
        <v>307</v>
      </c>
      <c r="G172" s="134" t="s">
        <v>414</v>
      </c>
      <c r="H172" s="128" t="s">
        <v>329</v>
      </c>
      <c r="I172" s="84" t="s">
        <v>336</v>
      </c>
      <c r="J172" s="85" t="s">
        <v>337</v>
      </c>
      <c r="K172" s="219"/>
      <c r="L172" s="93"/>
      <c r="M172" s="94" t="e">
        <f t="shared" si="15"/>
        <v>#DIV/0!</v>
      </c>
      <c r="N172" s="95"/>
    </row>
    <row r="173" spans="1:14" ht="27" thickBot="1">
      <c r="A173" s="229"/>
      <c r="B173" s="230"/>
      <c r="C173" s="221"/>
      <c r="D173" s="217"/>
      <c r="E173" s="128">
        <v>5</v>
      </c>
      <c r="F173" s="128" t="s">
        <v>307</v>
      </c>
      <c r="G173" s="134" t="s">
        <v>414</v>
      </c>
      <c r="H173" s="128" t="s">
        <v>329</v>
      </c>
      <c r="I173" s="84" t="s">
        <v>338</v>
      </c>
      <c r="J173" s="85" t="s">
        <v>339</v>
      </c>
      <c r="K173" s="219"/>
      <c r="L173" s="93"/>
      <c r="M173" s="94" t="e">
        <f t="shared" si="15"/>
        <v>#DIV/0!</v>
      </c>
      <c r="N173" s="95"/>
    </row>
    <row r="174" spans="1:14" ht="15.75" customHeight="1" thickBot="1">
      <c r="A174" s="229"/>
      <c r="B174" s="230"/>
      <c r="C174" s="221"/>
      <c r="D174" s="217"/>
      <c r="E174" s="128">
        <v>5</v>
      </c>
      <c r="F174" s="128" t="s">
        <v>307</v>
      </c>
      <c r="G174" s="134" t="s">
        <v>414</v>
      </c>
      <c r="H174" s="128" t="s">
        <v>329</v>
      </c>
      <c r="I174" s="84" t="s">
        <v>340</v>
      </c>
      <c r="J174" s="85" t="s">
        <v>178</v>
      </c>
      <c r="K174" s="220"/>
      <c r="L174" s="90"/>
      <c r="M174" s="91" t="e">
        <f t="shared" si="15"/>
        <v>#DIV/0!</v>
      </c>
      <c r="N174" s="92"/>
    </row>
    <row r="175" spans="1:14" ht="15.75" customHeight="1" thickBot="1">
      <c r="A175" s="222">
        <v>6</v>
      </c>
      <c r="B175" s="223" t="s">
        <v>341</v>
      </c>
      <c r="C175" s="224" t="s">
        <v>415</v>
      </c>
      <c r="D175" s="225" t="s">
        <v>342</v>
      </c>
      <c r="E175" s="128">
        <v>6</v>
      </c>
      <c r="F175" s="128" t="s">
        <v>341</v>
      </c>
      <c r="G175" s="134" t="s">
        <v>415</v>
      </c>
      <c r="H175" s="128" t="s">
        <v>342</v>
      </c>
      <c r="I175" s="96" t="s">
        <v>343</v>
      </c>
      <c r="J175" s="97" t="s">
        <v>344</v>
      </c>
      <c r="K175" s="226"/>
      <c r="L175" s="98"/>
      <c r="M175" s="99" t="e">
        <f>+L175/(+$L$175+$L$176+$L$177)</f>
        <v>#DIV/0!</v>
      </c>
      <c r="N175" s="100"/>
    </row>
    <row r="176" spans="1:14" ht="15" thickBot="1">
      <c r="A176" s="222"/>
      <c r="B176" s="223"/>
      <c r="C176" s="224"/>
      <c r="D176" s="225"/>
      <c r="E176" s="128">
        <v>6</v>
      </c>
      <c r="F176" s="128" t="s">
        <v>341</v>
      </c>
      <c r="G176" s="134" t="s">
        <v>415</v>
      </c>
      <c r="H176" s="128" t="s">
        <v>342</v>
      </c>
      <c r="I176" s="96" t="s">
        <v>345</v>
      </c>
      <c r="J176" s="97" t="s">
        <v>346</v>
      </c>
      <c r="K176" s="227"/>
      <c r="L176" s="101"/>
      <c r="M176" s="102" t="e">
        <f t="shared" ref="M176:M177" si="16">+L176/(+$L$175+$L$176+$L$177)</f>
        <v>#DIV/0!</v>
      </c>
      <c r="N176" s="103"/>
    </row>
    <row r="177" spans="1:14" ht="15" thickBot="1">
      <c r="A177" s="222"/>
      <c r="B177" s="223"/>
      <c r="C177" s="224"/>
      <c r="D177" s="225"/>
      <c r="E177" s="128">
        <v>6</v>
      </c>
      <c r="F177" s="128" t="s">
        <v>341</v>
      </c>
      <c r="G177" s="134" t="s">
        <v>415</v>
      </c>
      <c r="H177" s="128" t="s">
        <v>342</v>
      </c>
      <c r="I177" s="96" t="s">
        <v>347</v>
      </c>
      <c r="J177" s="97" t="s">
        <v>348</v>
      </c>
      <c r="K177" s="228"/>
      <c r="L177" s="104"/>
      <c r="M177" s="105" t="e">
        <f t="shared" si="16"/>
        <v>#DIV/0!</v>
      </c>
      <c r="N177" s="106"/>
    </row>
    <row r="178" spans="1:14" ht="15" thickBot="1">
      <c r="A178" s="222"/>
      <c r="B178" s="223"/>
      <c r="C178" s="224" t="s">
        <v>416</v>
      </c>
      <c r="D178" s="225" t="s">
        <v>349</v>
      </c>
      <c r="E178" s="128">
        <v>6</v>
      </c>
      <c r="F178" s="128" t="s">
        <v>341</v>
      </c>
      <c r="G178" s="134" t="s">
        <v>416</v>
      </c>
      <c r="H178" s="128" t="s">
        <v>349</v>
      </c>
      <c r="I178" s="96" t="s">
        <v>350</v>
      </c>
      <c r="J178" s="97" t="s">
        <v>351</v>
      </c>
      <c r="K178" s="226"/>
      <c r="L178" s="98"/>
      <c r="M178" s="99" t="e">
        <f>+L178/(+$L$178+$L$179+$L$180+$L$181+$L$182)</f>
        <v>#DIV/0!</v>
      </c>
      <c r="N178" s="100"/>
    </row>
    <row r="179" spans="1:14" ht="15" thickBot="1">
      <c r="A179" s="222"/>
      <c r="B179" s="223"/>
      <c r="C179" s="224"/>
      <c r="D179" s="225"/>
      <c r="E179" s="128">
        <v>6</v>
      </c>
      <c r="F179" s="128" t="s">
        <v>341</v>
      </c>
      <c r="G179" s="134" t="s">
        <v>416</v>
      </c>
      <c r="H179" s="128" t="s">
        <v>349</v>
      </c>
      <c r="I179" s="96" t="s">
        <v>352</v>
      </c>
      <c r="J179" s="97" t="s">
        <v>353</v>
      </c>
      <c r="K179" s="227"/>
      <c r="L179" s="101"/>
      <c r="M179" s="102" t="e">
        <f t="shared" ref="M179:M182" si="17">+L179/(+$L$178+$L$179+$L$180+$L$181+$L$182)</f>
        <v>#DIV/0!</v>
      </c>
      <c r="N179" s="103"/>
    </row>
    <row r="180" spans="1:14" ht="15.75" customHeight="1" thickBot="1">
      <c r="A180" s="222"/>
      <c r="B180" s="223"/>
      <c r="C180" s="224"/>
      <c r="D180" s="225"/>
      <c r="E180" s="128">
        <v>6</v>
      </c>
      <c r="F180" s="128" t="s">
        <v>341</v>
      </c>
      <c r="G180" s="134" t="s">
        <v>416</v>
      </c>
      <c r="H180" s="128" t="s">
        <v>349</v>
      </c>
      <c r="I180" s="96" t="s">
        <v>354</v>
      </c>
      <c r="J180" s="97" t="s">
        <v>355</v>
      </c>
      <c r="K180" s="227"/>
      <c r="L180" s="101"/>
      <c r="M180" s="102" t="e">
        <f t="shared" si="17"/>
        <v>#DIV/0!</v>
      </c>
      <c r="N180" s="103"/>
    </row>
    <row r="181" spans="1:14" ht="15.75" customHeight="1" thickBot="1">
      <c r="A181" s="222"/>
      <c r="B181" s="223"/>
      <c r="C181" s="224"/>
      <c r="D181" s="225"/>
      <c r="E181" s="128">
        <v>6</v>
      </c>
      <c r="F181" s="128" t="s">
        <v>341</v>
      </c>
      <c r="G181" s="134" t="s">
        <v>416</v>
      </c>
      <c r="H181" s="128" t="s">
        <v>349</v>
      </c>
      <c r="I181" s="96" t="s">
        <v>356</v>
      </c>
      <c r="J181" s="97" t="s">
        <v>357</v>
      </c>
      <c r="K181" s="227"/>
      <c r="L181" s="101"/>
      <c r="M181" s="102" t="e">
        <f t="shared" si="17"/>
        <v>#DIV/0!</v>
      </c>
      <c r="N181" s="103"/>
    </row>
    <row r="182" spans="1:14" ht="15" thickBot="1">
      <c r="A182" s="222"/>
      <c r="B182" s="223"/>
      <c r="C182" s="224"/>
      <c r="D182" s="225"/>
      <c r="E182" s="128">
        <v>6</v>
      </c>
      <c r="F182" s="128" t="s">
        <v>341</v>
      </c>
      <c r="G182" s="134" t="s">
        <v>416</v>
      </c>
      <c r="H182" s="128" t="s">
        <v>349</v>
      </c>
      <c r="I182" s="96" t="s">
        <v>358</v>
      </c>
      <c r="J182" s="97" t="s">
        <v>359</v>
      </c>
      <c r="K182" s="228"/>
      <c r="L182" s="104"/>
      <c r="M182" s="105" t="e">
        <f t="shared" si="17"/>
        <v>#DIV/0!</v>
      </c>
      <c r="N182" s="106"/>
    </row>
    <row r="183" spans="1:14" ht="27" thickBot="1">
      <c r="A183" s="222"/>
      <c r="B183" s="223"/>
      <c r="C183" s="107" t="s">
        <v>417</v>
      </c>
      <c r="D183" s="124" t="s">
        <v>360</v>
      </c>
      <c r="E183" s="128">
        <v>6</v>
      </c>
      <c r="F183" s="128" t="s">
        <v>341</v>
      </c>
      <c r="G183" s="134" t="str">
        <f t="shared" ref="G183:H194" si="18">C183</f>
        <v>6.3</v>
      </c>
      <c r="H183" s="128" t="str">
        <f t="shared" si="18"/>
        <v>Banco de componentes anatómicos</v>
      </c>
      <c r="I183" s="96">
        <v>715</v>
      </c>
      <c r="J183" s="136" t="s">
        <v>360</v>
      </c>
      <c r="K183" s="109"/>
      <c r="L183" s="110"/>
      <c r="M183" s="111" t="e">
        <f>+L183/L183</f>
        <v>#DIV/0!</v>
      </c>
      <c r="N183" s="112"/>
    </row>
    <row r="184" spans="1:14" ht="15" thickBot="1">
      <c r="A184" s="222"/>
      <c r="B184" s="223"/>
      <c r="C184" s="107" t="s">
        <v>418</v>
      </c>
      <c r="D184" s="124" t="s">
        <v>361</v>
      </c>
      <c r="E184" s="128">
        <v>6</v>
      </c>
      <c r="F184" s="128" t="s">
        <v>341</v>
      </c>
      <c r="G184" s="134" t="str">
        <f t="shared" si="18"/>
        <v>6.4</v>
      </c>
      <c r="H184" s="128" t="str">
        <f t="shared" si="18"/>
        <v>Banco de sangre</v>
      </c>
      <c r="I184" s="96" t="s">
        <v>362</v>
      </c>
      <c r="J184" s="97" t="s">
        <v>363</v>
      </c>
      <c r="K184" s="109"/>
      <c r="L184" s="110"/>
      <c r="M184" s="111" t="e">
        <f>+L184/L184</f>
        <v>#DIV/0!</v>
      </c>
      <c r="N184" s="112"/>
    </row>
    <row r="185" spans="1:14" ht="15" thickBot="1">
      <c r="A185" s="222"/>
      <c r="B185" s="223"/>
      <c r="C185" s="224" t="s">
        <v>419</v>
      </c>
      <c r="D185" s="225" t="s">
        <v>364</v>
      </c>
      <c r="E185" s="128">
        <v>6</v>
      </c>
      <c r="F185" s="128" t="s">
        <v>341</v>
      </c>
      <c r="G185" s="134" t="s">
        <v>419</v>
      </c>
      <c r="H185" s="128" t="s">
        <v>364</v>
      </c>
      <c r="I185" s="96" t="s">
        <v>365</v>
      </c>
      <c r="J185" s="97" t="s">
        <v>366</v>
      </c>
      <c r="K185" s="226"/>
      <c r="L185" s="98"/>
      <c r="M185" s="99" t="e">
        <f>+L185/(+$L$185+$L$186)</f>
        <v>#DIV/0!</v>
      </c>
      <c r="N185" s="100"/>
    </row>
    <row r="186" spans="1:14" ht="15" thickBot="1">
      <c r="A186" s="222"/>
      <c r="B186" s="223"/>
      <c r="C186" s="224"/>
      <c r="D186" s="225"/>
      <c r="E186" s="128">
        <v>6</v>
      </c>
      <c r="F186" s="128" t="s">
        <v>341</v>
      </c>
      <c r="G186" s="134" t="s">
        <v>419</v>
      </c>
      <c r="H186" s="128" t="s">
        <v>364</v>
      </c>
      <c r="I186" s="96" t="s">
        <v>367</v>
      </c>
      <c r="J186" s="97" t="s">
        <v>368</v>
      </c>
      <c r="K186" s="228"/>
      <c r="L186" s="104"/>
      <c r="M186" s="105" t="e">
        <f>+L186/(+$L$185+$L$186)</f>
        <v>#DIV/0!</v>
      </c>
      <c r="N186" s="106"/>
    </row>
    <row r="187" spans="1:14" ht="15" thickBot="1">
      <c r="A187" s="222"/>
      <c r="B187" s="223"/>
      <c r="C187" s="107" t="s">
        <v>420</v>
      </c>
      <c r="D187" s="124" t="s">
        <v>369</v>
      </c>
      <c r="E187" s="128">
        <v>6</v>
      </c>
      <c r="F187" s="128" t="s">
        <v>341</v>
      </c>
      <c r="G187" s="134" t="str">
        <f t="shared" si="18"/>
        <v>6.6</v>
      </c>
      <c r="H187" s="128" t="str">
        <f t="shared" si="18"/>
        <v>Terapias oncológicas</v>
      </c>
      <c r="I187" s="96" t="s">
        <v>370</v>
      </c>
      <c r="J187" s="97" t="s">
        <v>104</v>
      </c>
      <c r="K187" s="109"/>
      <c r="L187" s="110"/>
      <c r="M187" s="111" t="e">
        <f>+L187/L187</f>
        <v>#DIV/0!</v>
      </c>
      <c r="N187" s="112"/>
    </row>
    <row r="188" spans="1:14" ht="27" thickBot="1">
      <c r="A188" s="222"/>
      <c r="B188" s="223"/>
      <c r="C188" s="107" t="s">
        <v>421</v>
      </c>
      <c r="D188" s="124" t="s">
        <v>371</v>
      </c>
      <c r="E188" s="128">
        <v>6</v>
      </c>
      <c r="F188" s="128" t="s">
        <v>341</v>
      </c>
      <c r="G188" s="134" t="str">
        <f t="shared" si="18"/>
        <v>6.7</v>
      </c>
      <c r="H188" s="128" t="str">
        <f t="shared" si="18"/>
        <v>Farmacia e insumos hospitalarios</v>
      </c>
      <c r="I188" s="96" t="s">
        <v>372</v>
      </c>
      <c r="J188" s="97" t="s">
        <v>373</v>
      </c>
      <c r="K188" s="109">
        <v>16794876</v>
      </c>
      <c r="L188" s="110">
        <v>4752</v>
      </c>
      <c r="M188" s="169">
        <f>+L188/L188</f>
        <v>1</v>
      </c>
      <c r="N188" s="112">
        <f>K188/L188</f>
        <v>3534.2752525252527</v>
      </c>
    </row>
    <row r="189" spans="1:14" ht="27" thickBot="1">
      <c r="A189" s="222"/>
      <c r="B189" s="223"/>
      <c r="C189" s="107" t="s">
        <v>422</v>
      </c>
      <c r="D189" s="124" t="s">
        <v>374</v>
      </c>
      <c r="E189" s="128">
        <v>6</v>
      </c>
      <c r="F189" s="128" t="s">
        <v>341</v>
      </c>
      <c r="G189" s="134" t="str">
        <f t="shared" si="18"/>
        <v>6.8</v>
      </c>
      <c r="H189" s="128" t="str">
        <f t="shared" si="18"/>
        <v>Otras unidades de apoyo terapéutico</v>
      </c>
      <c r="I189" s="96">
        <v>716</v>
      </c>
      <c r="J189" s="136" t="s">
        <v>374</v>
      </c>
      <c r="K189" s="109"/>
      <c r="L189" s="110"/>
      <c r="M189" s="111" t="e">
        <f>+L189/L189</f>
        <v>#DIV/0!</v>
      </c>
      <c r="N189" s="112"/>
    </row>
    <row r="190" spans="1:14" ht="15.75" customHeight="1" thickBot="1">
      <c r="A190" s="231">
        <v>7</v>
      </c>
      <c r="B190" s="234" t="s">
        <v>375</v>
      </c>
      <c r="C190" s="237" t="s">
        <v>423</v>
      </c>
      <c r="D190" s="238" t="s">
        <v>376</v>
      </c>
      <c r="E190" s="128">
        <v>7</v>
      </c>
      <c r="F190" s="128" t="s">
        <v>375</v>
      </c>
      <c r="G190" s="134" t="s">
        <v>423</v>
      </c>
      <c r="H190" s="128" t="s">
        <v>376</v>
      </c>
      <c r="I190" s="77">
        <v>907</v>
      </c>
      <c r="J190" s="113" t="s">
        <v>377</v>
      </c>
      <c r="K190" s="239">
        <v>26587973</v>
      </c>
      <c r="L190" s="154">
        <v>236.6</v>
      </c>
      <c r="M190" s="155">
        <f>+L190/(+$L$190+$L$191)</f>
        <v>0.8125</v>
      </c>
      <c r="N190" s="170">
        <f>K190*M190/100</f>
        <v>216027.28062500001</v>
      </c>
    </row>
    <row r="191" spans="1:14" ht="24" customHeight="1" thickBot="1">
      <c r="A191" s="232"/>
      <c r="B191" s="235"/>
      <c r="C191" s="237"/>
      <c r="D191" s="238"/>
      <c r="E191" s="128">
        <v>7</v>
      </c>
      <c r="F191" s="128" t="s">
        <v>375</v>
      </c>
      <c r="G191" s="134" t="s">
        <v>423</v>
      </c>
      <c r="H191" s="128" t="s">
        <v>376</v>
      </c>
      <c r="I191" s="77">
        <v>908</v>
      </c>
      <c r="J191" s="113" t="s">
        <v>378</v>
      </c>
      <c r="K191" s="240"/>
      <c r="L191" s="81">
        <v>54.6</v>
      </c>
      <c r="M191" s="156">
        <f>+L191/(+$L$190+$L$191)</f>
        <v>0.1875</v>
      </c>
      <c r="N191" s="83">
        <f>K190*M191/30</f>
        <v>166174.83124999999</v>
      </c>
    </row>
    <row r="192" spans="1:14" ht="15.75" customHeight="1" thickBot="1">
      <c r="A192" s="232"/>
      <c r="B192" s="235"/>
      <c r="C192" s="237" t="s">
        <v>424</v>
      </c>
      <c r="D192" s="238" t="s">
        <v>379</v>
      </c>
      <c r="E192" s="128">
        <v>7</v>
      </c>
      <c r="F192" s="128" t="s">
        <v>375</v>
      </c>
      <c r="G192" s="134" t="s">
        <v>424</v>
      </c>
      <c r="H192" s="128" t="s">
        <v>379</v>
      </c>
      <c r="I192" s="77" t="s">
        <v>380</v>
      </c>
      <c r="J192" s="78" t="s">
        <v>381</v>
      </c>
      <c r="K192" s="239">
        <v>22444995</v>
      </c>
      <c r="L192" s="79">
        <v>52</v>
      </c>
      <c r="M192" s="155">
        <f>+L192/(+$L$192+$L$193)</f>
        <v>1</v>
      </c>
      <c r="N192" s="80">
        <f>K192/L192</f>
        <v>431634.51923076925</v>
      </c>
    </row>
    <row r="193" spans="1:14" ht="15" thickBot="1">
      <c r="A193" s="232"/>
      <c r="B193" s="235"/>
      <c r="C193" s="237"/>
      <c r="D193" s="238"/>
      <c r="E193" s="128">
        <v>7</v>
      </c>
      <c r="F193" s="128" t="s">
        <v>375</v>
      </c>
      <c r="G193" s="134" t="s">
        <v>424</v>
      </c>
      <c r="H193" s="128" t="s">
        <v>379</v>
      </c>
      <c r="I193" s="77" t="s">
        <v>382</v>
      </c>
      <c r="J193" s="78" t="s">
        <v>383</v>
      </c>
      <c r="K193" s="240"/>
      <c r="L193" s="81"/>
      <c r="M193" s="82">
        <f>+L193/(+$L$192+$L$193)</f>
        <v>0</v>
      </c>
      <c r="N193" s="83"/>
    </row>
    <row r="194" spans="1:14" ht="15" thickBot="1">
      <c r="A194" s="233"/>
      <c r="B194" s="236"/>
      <c r="C194" s="114" t="s">
        <v>425</v>
      </c>
      <c r="D194" s="115" t="s">
        <v>389</v>
      </c>
      <c r="E194" s="128">
        <v>7</v>
      </c>
      <c r="F194" s="128" t="s">
        <v>375</v>
      </c>
      <c r="G194" s="134" t="str">
        <f t="shared" si="18"/>
        <v>7.3</v>
      </c>
      <c r="H194" s="128" t="str">
        <f t="shared" si="18"/>
        <v>Otros Servicios</v>
      </c>
      <c r="I194" s="116">
        <v>999</v>
      </c>
      <c r="J194" s="135" t="s">
        <v>389</v>
      </c>
      <c r="K194" s="117"/>
      <c r="L194" s="118"/>
      <c r="M194" s="119"/>
      <c r="N194" s="120"/>
    </row>
  </sheetData>
  <mergeCells count="85"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D162:D164"/>
    <mergeCell ref="K162:K164"/>
    <mergeCell ref="C165:C168"/>
    <mergeCell ref="D165:D168"/>
    <mergeCell ref="C121:C122"/>
    <mergeCell ref="D121:D122"/>
    <mergeCell ref="K121:K122"/>
    <mergeCell ref="K165:K168"/>
    <mergeCell ref="K117:K120"/>
    <mergeCell ref="A123:A159"/>
    <mergeCell ref="B123:B159"/>
    <mergeCell ref="C124:C159"/>
    <mergeCell ref="D124:D159"/>
    <mergeCell ref="K124:K159"/>
    <mergeCell ref="A106:A122"/>
    <mergeCell ref="B106:B122"/>
    <mergeCell ref="C113:C114"/>
    <mergeCell ref="D113:D114"/>
    <mergeCell ref="K113:K114"/>
    <mergeCell ref="C111:C112"/>
    <mergeCell ref="D111:D112"/>
    <mergeCell ref="K111:K112"/>
    <mergeCell ref="C115:C116"/>
    <mergeCell ref="D115:D116"/>
    <mergeCell ref="K115:K116"/>
    <mergeCell ref="C117:C120"/>
    <mergeCell ref="C14:C16"/>
    <mergeCell ref="D14:D16"/>
    <mergeCell ref="K14:K16"/>
    <mergeCell ref="C27:C105"/>
    <mergeCell ref="D27:D105"/>
    <mergeCell ref="K27:K105"/>
    <mergeCell ref="D109:D110"/>
    <mergeCell ref="K109:K110"/>
    <mergeCell ref="C106:C108"/>
    <mergeCell ref="D106:D108"/>
    <mergeCell ref="K106:K108"/>
    <mergeCell ref="C109:C110"/>
    <mergeCell ref="D117:D120"/>
    <mergeCell ref="A17:A105"/>
    <mergeCell ref="B17:B105"/>
    <mergeCell ref="C17:C20"/>
    <mergeCell ref="D17:D20"/>
    <mergeCell ref="K17:K20"/>
    <mergeCell ref="C22:C25"/>
    <mergeCell ref="D22:D25"/>
    <mergeCell ref="K22:K25"/>
    <mergeCell ref="A9:A16"/>
    <mergeCell ref="B9:B16"/>
    <mergeCell ref="C9:C13"/>
    <mergeCell ref="D9:D13"/>
    <mergeCell ref="K9:K13"/>
    <mergeCell ref="L3:R3"/>
    <mergeCell ref="A7:A8"/>
    <mergeCell ref="B7:B8"/>
    <mergeCell ref="C7:C8"/>
    <mergeCell ref="K7:N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7" workbookViewId="0">
      <selection activeCell="L9" sqref="L9:N194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29"/>
      <c r="M1" s="130"/>
      <c r="N1" s="129"/>
      <c r="O1" s="130"/>
      <c r="P1" s="131"/>
      <c r="Q1" s="131"/>
      <c r="R1" s="131"/>
    </row>
    <row r="2" spans="1:18">
      <c r="L2" s="129"/>
      <c r="M2" s="130"/>
      <c r="N2" s="129"/>
      <c r="O2" s="130"/>
      <c r="P2" s="131"/>
      <c r="Q2" s="131"/>
      <c r="R2" s="131"/>
    </row>
    <row r="3" spans="1:18">
      <c r="L3" s="173"/>
      <c r="M3" s="173"/>
      <c r="N3" s="173"/>
      <c r="O3" s="173"/>
      <c r="P3" s="173"/>
      <c r="Q3" s="173"/>
      <c r="R3" s="173"/>
    </row>
    <row r="4" spans="1:18">
      <c r="L4" s="129"/>
      <c r="M4" s="131"/>
      <c r="N4" s="132"/>
      <c r="O4" s="131"/>
      <c r="P4" s="131"/>
      <c r="Q4" s="131"/>
      <c r="R4" s="131"/>
    </row>
    <row r="5" spans="1:18">
      <c r="B5" s="8" t="s">
        <v>390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4" t="s">
        <v>384</v>
      </c>
      <c r="B7" s="176" t="s">
        <v>0</v>
      </c>
      <c r="C7" s="178" t="s">
        <v>384</v>
      </c>
      <c r="D7" s="12"/>
      <c r="E7" s="137"/>
      <c r="F7" s="137"/>
      <c r="G7" s="137"/>
      <c r="H7" s="137"/>
      <c r="I7" s="13"/>
      <c r="J7" s="14"/>
      <c r="K7" s="180" t="s">
        <v>385</v>
      </c>
      <c r="L7" s="181"/>
      <c r="M7" s="181"/>
      <c r="N7" s="182"/>
    </row>
    <row r="8" spans="1:18" s="17" customFormat="1" ht="43.8" thickBot="1">
      <c r="A8" s="175"/>
      <c r="B8" s="241"/>
      <c r="C8" s="179"/>
      <c r="D8" s="21" t="s">
        <v>2</v>
      </c>
      <c r="E8" s="133" t="s">
        <v>426</v>
      </c>
      <c r="F8" s="133" t="s">
        <v>427</v>
      </c>
      <c r="G8" s="133" t="s">
        <v>428</v>
      </c>
      <c r="H8" s="133" t="s">
        <v>429</v>
      </c>
      <c r="I8" s="123" t="s">
        <v>384</v>
      </c>
      <c r="J8" s="138" t="s">
        <v>3</v>
      </c>
      <c r="K8" s="147" t="s">
        <v>4</v>
      </c>
      <c r="L8" s="15" t="s">
        <v>5</v>
      </c>
      <c r="M8" s="16" t="s">
        <v>6</v>
      </c>
      <c r="N8" s="15" t="s">
        <v>7</v>
      </c>
    </row>
    <row r="9" spans="1:18" ht="15" thickBot="1">
      <c r="A9" s="184">
        <v>2</v>
      </c>
      <c r="B9" s="242" t="s">
        <v>8</v>
      </c>
      <c r="C9" s="188" t="s">
        <v>395</v>
      </c>
      <c r="D9" s="190" t="s">
        <v>9</v>
      </c>
      <c r="E9" s="128">
        <v>2</v>
      </c>
      <c r="F9" s="128" t="s">
        <v>8</v>
      </c>
      <c r="G9" s="134" t="s">
        <v>395</v>
      </c>
      <c r="H9" s="128" t="s">
        <v>9</v>
      </c>
      <c r="I9" s="22" t="s">
        <v>10</v>
      </c>
      <c r="J9" s="23" t="s">
        <v>11</v>
      </c>
      <c r="K9" s="191">
        <v>64319012</v>
      </c>
      <c r="L9" s="29">
        <v>1523.03</v>
      </c>
      <c r="M9" s="121">
        <f>+L9/(+$L$13+$L$12+$L$11+$L$10+$L$9)</f>
        <v>1</v>
      </c>
      <c r="N9" s="122">
        <f>K9*M9/289</f>
        <v>222557.13494809688</v>
      </c>
    </row>
    <row r="10" spans="1:18" ht="15" thickBot="1">
      <c r="A10" s="184"/>
      <c r="B10" s="185"/>
      <c r="C10" s="188"/>
      <c r="D10" s="190"/>
      <c r="E10" s="128">
        <v>2</v>
      </c>
      <c r="F10" s="128" t="s">
        <v>8</v>
      </c>
      <c r="G10" s="134" t="s">
        <v>395</v>
      </c>
      <c r="H10" s="128" t="s">
        <v>9</v>
      </c>
      <c r="I10" s="22" t="s">
        <v>12</v>
      </c>
      <c r="J10" s="23" t="s">
        <v>13</v>
      </c>
      <c r="K10" s="191"/>
      <c r="L10" s="29">
        <v>0</v>
      </c>
      <c r="M10" s="24">
        <f t="shared" ref="M10:M13" si="0">+L10/(+$L$13+$L$12+$L$11+$L$10+$L$9)</f>
        <v>0</v>
      </c>
      <c r="N10" s="25"/>
    </row>
    <row r="11" spans="1:18" ht="15" thickBot="1">
      <c r="A11" s="184"/>
      <c r="B11" s="185"/>
      <c r="C11" s="188"/>
      <c r="D11" s="190"/>
      <c r="E11" s="128">
        <v>2</v>
      </c>
      <c r="F11" s="128" t="s">
        <v>8</v>
      </c>
      <c r="G11" s="134" t="s">
        <v>395</v>
      </c>
      <c r="H11" s="128" t="s">
        <v>9</v>
      </c>
      <c r="I11" s="22" t="s">
        <v>14</v>
      </c>
      <c r="J11" s="23" t="s">
        <v>15</v>
      </c>
      <c r="K11" s="191"/>
      <c r="L11" s="29">
        <v>0</v>
      </c>
      <c r="M11" s="24">
        <f t="shared" si="0"/>
        <v>0</v>
      </c>
      <c r="N11" s="25"/>
    </row>
    <row r="12" spans="1:18" ht="15" thickBot="1">
      <c r="A12" s="184"/>
      <c r="B12" s="185"/>
      <c r="C12" s="188"/>
      <c r="D12" s="190"/>
      <c r="E12" s="128">
        <v>2</v>
      </c>
      <c r="F12" s="128" t="s">
        <v>8</v>
      </c>
      <c r="G12" s="134" t="s">
        <v>395</v>
      </c>
      <c r="H12" s="128" t="s">
        <v>9</v>
      </c>
      <c r="I12" s="22" t="s">
        <v>16</v>
      </c>
      <c r="J12" s="23" t="s">
        <v>17</v>
      </c>
      <c r="K12" s="191"/>
      <c r="L12" s="29">
        <v>0</v>
      </c>
      <c r="M12" s="24">
        <f t="shared" si="0"/>
        <v>0</v>
      </c>
      <c r="N12" s="25"/>
    </row>
    <row r="13" spans="1:18" ht="15" thickBot="1">
      <c r="A13" s="184"/>
      <c r="B13" s="185"/>
      <c r="C13" s="188"/>
      <c r="D13" s="190"/>
      <c r="E13" s="128">
        <v>2</v>
      </c>
      <c r="F13" s="128" t="s">
        <v>8</v>
      </c>
      <c r="G13" s="134" t="s">
        <v>395</v>
      </c>
      <c r="H13" s="128" t="s">
        <v>9</v>
      </c>
      <c r="I13" s="22" t="s">
        <v>18</v>
      </c>
      <c r="J13" s="23" t="s">
        <v>19</v>
      </c>
      <c r="K13" s="192"/>
      <c r="L13" s="31">
        <v>0</v>
      </c>
      <c r="M13" s="26">
        <f t="shared" si="0"/>
        <v>0</v>
      </c>
      <c r="N13" s="27"/>
    </row>
    <row r="14" spans="1:18" ht="15" thickBot="1">
      <c r="A14" s="184"/>
      <c r="B14" s="185"/>
      <c r="C14" s="188" t="s">
        <v>396</v>
      </c>
      <c r="D14" s="190" t="s">
        <v>20</v>
      </c>
      <c r="E14" s="128">
        <v>2</v>
      </c>
      <c r="F14" s="128" t="s">
        <v>8</v>
      </c>
      <c r="G14" s="134" t="s">
        <v>396</v>
      </c>
      <c r="H14" s="128" t="s">
        <v>20</v>
      </c>
      <c r="I14" s="22">
        <v>814</v>
      </c>
      <c r="J14" s="23" t="s">
        <v>21</v>
      </c>
      <c r="K14" s="204">
        <v>1969363</v>
      </c>
      <c r="L14" s="159">
        <v>12</v>
      </c>
      <c r="M14" s="151">
        <f>+L14/(+$L$14+$L$15+$L$16)</f>
        <v>1</v>
      </c>
      <c r="N14" s="29">
        <f t="shared" ref="N14" si="1">+K14/L14</f>
        <v>164113.58333333334</v>
      </c>
    </row>
    <row r="15" spans="1:18" ht="15" thickBot="1">
      <c r="A15" s="184"/>
      <c r="B15" s="185"/>
      <c r="C15" s="188"/>
      <c r="D15" s="190"/>
      <c r="E15" s="128">
        <v>2</v>
      </c>
      <c r="F15" s="128" t="s">
        <v>8</v>
      </c>
      <c r="G15" s="134" t="s">
        <v>396</v>
      </c>
      <c r="H15" s="128" t="s">
        <v>20</v>
      </c>
      <c r="I15" s="22" t="s">
        <v>22</v>
      </c>
      <c r="J15" s="23" t="s">
        <v>23</v>
      </c>
      <c r="K15" s="205"/>
      <c r="L15" s="29">
        <v>0</v>
      </c>
      <c r="M15" s="28">
        <f t="shared" ref="M15:M16" si="2">+L15/(+$L$14+$L$15+$L$16)</f>
        <v>0</v>
      </c>
      <c r="N15" s="29"/>
    </row>
    <row r="16" spans="1:18" ht="15.75" customHeight="1" thickBot="1">
      <c r="A16" s="184"/>
      <c r="B16" s="186"/>
      <c r="C16" s="188"/>
      <c r="D16" s="190"/>
      <c r="E16" s="128">
        <v>2</v>
      </c>
      <c r="F16" s="128" t="s">
        <v>8</v>
      </c>
      <c r="G16" s="134" t="s">
        <v>396</v>
      </c>
      <c r="H16" s="128" t="s">
        <v>20</v>
      </c>
      <c r="I16" s="22" t="s">
        <v>24</v>
      </c>
      <c r="J16" s="23" t="s">
        <v>25</v>
      </c>
      <c r="K16" s="206"/>
      <c r="L16" s="31">
        <v>0</v>
      </c>
      <c r="M16" s="30">
        <f t="shared" si="2"/>
        <v>0</v>
      </c>
      <c r="N16" s="31"/>
    </row>
    <row r="17" spans="1:14" ht="15.75" customHeight="1" thickBot="1">
      <c r="A17" s="193">
        <v>1</v>
      </c>
      <c r="B17" s="194" t="s">
        <v>26</v>
      </c>
      <c r="C17" s="195" t="s">
        <v>397</v>
      </c>
      <c r="D17" s="196" t="s">
        <v>27</v>
      </c>
      <c r="E17" s="128">
        <v>1</v>
      </c>
      <c r="F17" s="128" t="s">
        <v>26</v>
      </c>
      <c r="G17" s="134" t="s">
        <v>397</v>
      </c>
      <c r="H17" s="128" t="s">
        <v>27</v>
      </c>
      <c r="I17" s="32" t="s">
        <v>28</v>
      </c>
      <c r="J17" s="33" t="s">
        <v>29</v>
      </c>
      <c r="K17" s="197">
        <v>93785734</v>
      </c>
      <c r="L17" s="158">
        <v>173.7</v>
      </c>
      <c r="M17" s="148">
        <f>+L17/($L$17+$L$18+$L$19+$L$20)</f>
        <v>6.3720904638749798E-2</v>
      </c>
      <c r="N17" s="46">
        <f>K17*M17/1158</f>
        <v>5160.7183183844163</v>
      </c>
    </row>
    <row r="18" spans="1:14" ht="27" thickBot="1">
      <c r="A18" s="193"/>
      <c r="B18" s="194"/>
      <c r="C18" s="195"/>
      <c r="D18" s="196"/>
      <c r="E18" s="128">
        <v>1</v>
      </c>
      <c r="F18" s="128" t="s">
        <v>26</v>
      </c>
      <c r="G18" s="134" t="s">
        <v>397</v>
      </c>
      <c r="H18" s="128" t="s">
        <v>27</v>
      </c>
      <c r="I18" s="32" t="s">
        <v>30</v>
      </c>
      <c r="J18" s="33" t="s">
        <v>31</v>
      </c>
      <c r="K18" s="198"/>
      <c r="L18" s="46">
        <v>0</v>
      </c>
      <c r="M18" s="149">
        <f t="shared" ref="M18:M20" si="3">+L18/($L$17+$L$18+$L$19+$L$20)</f>
        <v>0</v>
      </c>
      <c r="N18" s="46" t="e">
        <f>$D$17*M18/L18</f>
        <v>#VALUE!</v>
      </c>
    </row>
    <row r="19" spans="1:14" ht="27" thickBot="1">
      <c r="A19" s="193"/>
      <c r="B19" s="194"/>
      <c r="C19" s="195"/>
      <c r="D19" s="196"/>
      <c r="E19" s="128">
        <v>1</v>
      </c>
      <c r="F19" s="128" t="s">
        <v>26</v>
      </c>
      <c r="G19" s="134" t="s">
        <v>397</v>
      </c>
      <c r="H19" s="128" t="s">
        <v>27</v>
      </c>
      <c r="I19" s="32" t="s">
        <v>32</v>
      </c>
      <c r="J19" s="33" t="s">
        <v>33</v>
      </c>
      <c r="K19" s="198"/>
      <c r="L19" s="46">
        <v>0</v>
      </c>
      <c r="M19" s="149">
        <f t="shared" si="3"/>
        <v>0</v>
      </c>
      <c r="N19" s="46" t="e">
        <f>$D$17*M19/L19</f>
        <v>#VALUE!</v>
      </c>
    </row>
    <row r="20" spans="1:14" ht="27" thickBot="1">
      <c r="A20" s="193"/>
      <c r="B20" s="194"/>
      <c r="C20" s="195"/>
      <c r="D20" s="196"/>
      <c r="E20" s="128">
        <v>1</v>
      </c>
      <c r="F20" s="128" t="s">
        <v>26</v>
      </c>
      <c r="G20" s="134" t="s">
        <v>397</v>
      </c>
      <c r="H20" s="128" t="s">
        <v>27</v>
      </c>
      <c r="I20" s="32" t="s">
        <v>34</v>
      </c>
      <c r="J20" s="33" t="s">
        <v>35</v>
      </c>
      <c r="K20" s="199"/>
      <c r="L20" s="164">
        <v>2552.25</v>
      </c>
      <c r="M20" s="162">
        <f t="shared" si="3"/>
        <v>0.93627909536125031</v>
      </c>
      <c r="N20" s="164">
        <f>K17*M20/2005</f>
        <v>43795.32278668871</v>
      </c>
    </row>
    <row r="21" spans="1:14" ht="15" thickBot="1">
      <c r="A21" s="193"/>
      <c r="B21" s="194"/>
      <c r="C21" s="40" t="s">
        <v>398</v>
      </c>
      <c r="D21" s="41" t="s">
        <v>36</v>
      </c>
      <c r="E21" s="128">
        <v>1</v>
      </c>
      <c r="F21" s="128" t="s">
        <v>26</v>
      </c>
      <c r="G21" s="134" t="str">
        <f t="shared" ref="G21:H26" si="4">C21</f>
        <v>1.5</v>
      </c>
      <c r="H21" s="128" t="str">
        <f t="shared" si="4"/>
        <v>Otras actividades extramurales</v>
      </c>
      <c r="I21" s="32">
        <v>906</v>
      </c>
      <c r="J21" s="135" t="s">
        <v>36</v>
      </c>
      <c r="K21" s="43">
        <v>18363452</v>
      </c>
      <c r="L21" s="166"/>
      <c r="M21" s="167"/>
      <c r="N21" s="44"/>
    </row>
    <row r="22" spans="1:14" ht="15" thickBot="1">
      <c r="A22" s="193"/>
      <c r="B22" s="194"/>
      <c r="C22" s="195" t="s">
        <v>399</v>
      </c>
      <c r="D22" s="196" t="s">
        <v>37</v>
      </c>
      <c r="E22" s="128">
        <v>1</v>
      </c>
      <c r="F22" s="128" t="s">
        <v>26</v>
      </c>
      <c r="G22" s="134" t="s">
        <v>399</v>
      </c>
      <c r="H22" s="128" t="s">
        <v>37</v>
      </c>
      <c r="I22" s="32">
        <v>334</v>
      </c>
      <c r="J22" s="42" t="s">
        <v>38</v>
      </c>
      <c r="K22" s="197">
        <v>75779319</v>
      </c>
      <c r="L22" s="165">
        <v>6442.8</v>
      </c>
      <c r="M22" s="163">
        <f>+L22/(+$L$22+$L$23+$L$24+$L$25)</f>
        <v>0.63115698398890274</v>
      </c>
      <c r="N22" s="158">
        <f>($K$22*M22)/3540</f>
        <v>13510.917070274847</v>
      </c>
    </row>
    <row r="23" spans="1:14" ht="15" thickBot="1">
      <c r="A23" s="193"/>
      <c r="B23" s="194"/>
      <c r="C23" s="195"/>
      <c r="D23" s="196"/>
      <c r="E23" s="128">
        <v>1</v>
      </c>
      <c r="F23" s="128" t="s">
        <v>26</v>
      </c>
      <c r="G23" s="134" t="s">
        <v>399</v>
      </c>
      <c r="H23" s="128" t="s">
        <v>37</v>
      </c>
      <c r="I23" s="32">
        <v>909</v>
      </c>
      <c r="J23" s="42" t="s">
        <v>39</v>
      </c>
      <c r="K23" s="198"/>
      <c r="L23" s="160">
        <v>1901.64</v>
      </c>
      <c r="M23" s="149">
        <f t="shared" ref="M23:M25" si="5">+L23/(+$L$22+$L$23+$L$24+$L$25)</f>
        <v>0.18629064491101027</v>
      </c>
      <c r="N23" s="46">
        <f t="shared" ref="N23:N25" si="6">($K$22*M23)/3540</f>
        <v>3987.846951250614</v>
      </c>
    </row>
    <row r="24" spans="1:14" ht="15" thickBot="1">
      <c r="A24" s="193"/>
      <c r="B24" s="194"/>
      <c r="C24" s="195"/>
      <c r="D24" s="196"/>
      <c r="E24" s="128">
        <v>1</v>
      </c>
      <c r="F24" s="128" t="s">
        <v>26</v>
      </c>
      <c r="G24" s="134" t="s">
        <v>399</v>
      </c>
      <c r="H24" s="128" t="s">
        <v>37</v>
      </c>
      <c r="I24" s="32">
        <v>910</v>
      </c>
      <c r="J24" s="42" t="s">
        <v>40</v>
      </c>
      <c r="K24" s="198"/>
      <c r="L24" s="160">
        <v>1753.24</v>
      </c>
      <c r="M24" s="149">
        <f t="shared" si="5"/>
        <v>0.17175291342408638</v>
      </c>
      <c r="N24" s="46">
        <f t="shared" si="6"/>
        <v>3676.643733204301</v>
      </c>
    </row>
    <row r="25" spans="1:14" ht="15" thickBot="1">
      <c r="A25" s="193"/>
      <c r="B25" s="194"/>
      <c r="C25" s="195"/>
      <c r="D25" s="196"/>
      <c r="E25" s="128">
        <v>1</v>
      </c>
      <c r="F25" s="128" t="s">
        <v>26</v>
      </c>
      <c r="G25" s="134" t="s">
        <v>399</v>
      </c>
      <c r="H25" s="128" t="s">
        <v>37</v>
      </c>
      <c r="I25" s="32">
        <v>911</v>
      </c>
      <c r="J25" s="42" t="s">
        <v>41</v>
      </c>
      <c r="K25" s="199"/>
      <c r="L25" s="168">
        <v>110.24</v>
      </c>
      <c r="M25" s="150">
        <f t="shared" si="5"/>
        <v>1.0799457676000594E-2</v>
      </c>
      <c r="N25" s="47">
        <f t="shared" si="6"/>
        <v>231.17953340583267</v>
      </c>
    </row>
    <row r="26" spans="1:14" ht="27" thickBot="1">
      <c r="A26" s="193"/>
      <c r="B26" s="194"/>
      <c r="C26" s="40" t="s">
        <v>400</v>
      </c>
      <c r="D26" s="41" t="s">
        <v>42</v>
      </c>
      <c r="E26" s="128">
        <v>1</v>
      </c>
      <c r="F26" s="128" t="s">
        <v>26</v>
      </c>
      <c r="G26" s="134" t="str">
        <f t="shared" si="4"/>
        <v>1.1</v>
      </c>
      <c r="H26" s="128" t="str">
        <f t="shared" si="4"/>
        <v>Consulta externa y procedimientos</v>
      </c>
      <c r="I26" s="32">
        <v>328</v>
      </c>
      <c r="J26" s="42" t="s">
        <v>43</v>
      </c>
      <c r="K26" s="43">
        <v>79992316</v>
      </c>
      <c r="L26" s="158">
        <v>5987.8</v>
      </c>
      <c r="M26" s="161">
        <f>+L26/L26</f>
        <v>1</v>
      </c>
      <c r="N26" s="158">
        <f>K26*M26/3290</f>
        <v>24313.773860182369</v>
      </c>
    </row>
    <row r="27" spans="1:14" ht="15" thickBot="1">
      <c r="A27" s="193"/>
      <c r="B27" s="194"/>
      <c r="C27" s="195" t="s">
        <v>401</v>
      </c>
      <c r="D27" s="196" t="s">
        <v>44</v>
      </c>
      <c r="E27" s="128">
        <v>1</v>
      </c>
      <c r="F27" s="128" t="s">
        <v>26</v>
      </c>
      <c r="G27" s="134" t="s">
        <v>401</v>
      </c>
      <c r="H27" s="128" t="s">
        <v>44</v>
      </c>
      <c r="I27" s="32" t="s">
        <v>45</v>
      </c>
      <c r="J27" s="33" t="s">
        <v>46</v>
      </c>
      <c r="K27" s="197"/>
      <c r="L27" s="34"/>
      <c r="M27" s="35" t="e">
        <f>+L27/SUM($L$27:$L$105)</f>
        <v>#DIV/0!</v>
      </c>
      <c r="N27" s="45"/>
    </row>
    <row r="28" spans="1:14" ht="15" thickBot="1">
      <c r="A28" s="193"/>
      <c r="B28" s="194"/>
      <c r="C28" s="195"/>
      <c r="D28" s="196"/>
      <c r="E28" s="128">
        <v>1</v>
      </c>
      <c r="F28" s="128" t="s">
        <v>26</v>
      </c>
      <c r="G28" s="134" t="s">
        <v>401</v>
      </c>
      <c r="H28" s="128" t="s">
        <v>44</v>
      </c>
      <c r="I28" s="32" t="s">
        <v>47</v>
      </c>
      <c r="J28" s="33" t="s">
        <v>48</v>
      </c>
      <c r="K28" s="198"/>
      <c r="L28" s="36"/>
      <c r="M28" s="37" t="e">
        <f t="shared" ref="M28:M91" si="7">+L28/SUM($L$27:$L$105)</f>
        <v>#DIV/0!</v>
      </c>
      <c r="N28" s="46"/>
    </row>
    <row r="29" spans="1:14" ht="15" thickBot="1">
      <c r="A29" s="193"/>
      <c r="B29" s="194"/>
      <c r="C29" s="195"/>
      <c r="D29" s="196"/>
      <c r="E29" s="128">
        <v>1</v>
      </c>
      <c r="F29" s="128" t="s">
        <v>26</v>
      </c>
      <c r="G29" s="134" t="s">
        <v>401</v>
      </c>
      <c r="H29" s="128" t="s">
        <v>44</v>
      </c>
      <c r="I29" s="32" t="s">
        <v>49</v>
      </c>
      <c r="J29" s="33" t="s">
        <v>50</v>
      </c>
      <c r="K29" s="198"/>
      <c r="L29" s="36"/>
      <c r="M29" s="37" t="e">
        <f t="shared" si="7"/>
        <v>#DIV/0!</v>
      </c>
      <c r="N29" s="46"/>
    </row>
    <row r="30" spans="1:14" ht="15" thickBot="1">
      <c r="A30" s="193"/>
      <c r="B30" s="194"/>
      <c r="C30" s="195"/>
      <c r="D30" s="196"/>
      <c r="E30" s="128">
        <v>1</v>
      </c>
      <c r="F30" s="128" t="s">
        <v>26</v>
      </c>
      <c r="G30" s="134" t="s">
        <v>401</v>
      </c>
      <c r="H30" s="128" t="s">
        <v>44</v>
      </c>
      <c r="I30" s="32" t="s">
        <v>51</v>
      </c>
      <c r="J30" s="33" t="s">
        <v>52</v>
      </c>
      <c r="K30" s="198"/>
      <c r="L30" s="36"/>
      <c r="M30" s="37" t="e">
        <f t="shared" si="7"/>
        <v>#DIV/0!</v>
      </c>
      <c r="N30" s="46"/>
    </row>
    <row r="31" spans="1:14" ht="15" thickBot="1">
      <c r="A31" s="193"/>
      <c r="B31" s="194"/>
      <c r="C31" s="195"/>
      <c r="D31" s="196"/>
      <c r="E31" s="128">
        <v>1</v>
      </c>
      <c r="F31" s="128" t="s">
        <v>26</v>
      </c>
      <c r="G31" s="134" t="s">
        <v>401</v>
      </c>
      <c r="H31" s="128" t="s">
        <v>44</v>
      </c>
      <c r="I31" s="32" t="s">
        <v>53</v>
      </c>
      <c r="J31" s="33" t="s">
        <v>54</v>
      </c>
      <c r="K31" s="198"/>
      <c r="L31" s="36"/>
      <c r="M31" s="37" t="e">
        <f t="shared" si="7"/>
        <v>#DIV/0!</v>
      </c>
      <c r="N31" s="46"/>
    </row>
    <row r="32" spans="1:14" ht="15" thickBot="1">
      <c r="A32" s="193"/>
      <c r="B32" s="194"/>
      <c r="C32" s="195"/>
      <c r="D32" s="196"/>
      <c r="E32" s="128">
        <v>1</v>
      </c>
      <c r="F32" s="128" t="s">
        <v>26</v>
      </c>
      <c r="G32" s="134" t="s">
        <v>401</v>
      </c>
      <c r="H32" s="128" t="s">
        <v>44</v>
      </c>
      <c r="I32" s="32" t="s">
        <v>55</v>
      </c>
      <c r="J32" s="33" t="s">
        <v>56</v>
      </c>
      <c r="K32" s="198"/>
      <c r="L32" s="36"/>
      <c r="M32" s="37" t="e">
        <f t="shared" si="7"/>
        <v>#DIV/0!</v>
      </c>
      <c r="N32" s="46"/>
    </row>
    <row r="33" spans="1:14" ht="15" thickBot="1">
      <c r="A33" s="193"/>
      <c r="B33" s="194"/>
      <c r="C33" s="195"/>
      <c r="D33" s="196"/>
      <c r="E33" s="128">
        <v>1</v>
      </c>
      <c r="F33" s="128" t="s">
        <v>26</v>
      </c>
      <c r="G33" s="134" t="s">
        <v>401</v>
      </c>
      <c r="H33" s="128" t="s">
        <v>44</v>
      </c>
      <c r="I33" s="32" t="s">
        <v>57</v>
      </c>
      <c r="J33" s="33" t="s">
        <v>58</v>
      </c>
      <c r="K33" s="198"/>
      <c r="L33" s="36"/>
      <c r="M33" s="37" t="e">
        <f t="shared" si="7"/>
        <v>#DIV/0!</v>
      </c>
      <c r="N33" s="46"/>
    </row>
    <row r="34" spans="1:14" ht="15" thickBot="1">
      <c r="A34" s="193"/>
      <c r="B34" s="194"/>
      <c r="C34" s="195"/>
      <c r="D34" s="196"/>
      <c r="E34" s="128">
        <v>1</v>
      </c>
      <c r="F34" s="128" t="s">
        <v>26</v>
      </c>
      <c r="G34" s="134" t="s">
        <v>401</v>
      </c>
      <c r="H34" s="128" t="s">
        <v>44</v>
      </c>
      <c r="I34" s="32" t="s">
        <v>59</v>
      </c>
      <c r="J34" s="33" t="s">
        <v>60</v>
      </c>
      <c r="K34" s="198"/>
      <c r="L34" s="36"/>
      <c r="M34" s="37" t="e">
        <f t="shared" si="7"/>
        <v>#DIV/0!</v>
      </c>
      <c r="N34" s="46"/>
    </row>
    <row r="35" spans="1:14" ht="15" thickBot="1">
      <c r="A35" s="193"/>
      <c r="B35" s="194"/>
      <c r="C35" s="195"/>
      <c r="D35" s="196"/>
      <c r="E35" s="128">
        <v>1</v>
      </c>
      <c r="F35" s="128" t="s">
        <v>26</v>
      </c>
      <c r="G35" s="134" t="s">
        <v>401</v>
      </c>
      <c r="H35" s="128" t="s">
        <v>44</v>
      </c>
      <c r="I35" s="32" t="s">
        <v>61</v>
      </c>
      <c r="J35" s="33" t="s">
        <v>62</v>
      </c>
      <c r="K35" s="198"/>
      <c r="L35" s="36"/>
      <c r="M35" s="37" t="e">
        <f t="shared" si="7"/>
        <v>#DIV/0!</v>
      </c>
      <c r="N35" s="46"/>
    </row>
    <row r="36" spans="1:14" ht="15" thickBot="1">
      <c r="A36" s="193"/>
      <c r="B36" s="194"/>
      <c r="C36" s="195"/>
      <c r="D36" s="196"/>
      <c r="E36" s="128">
        <v>1</v>
      </c>
      <c r="F36" s="128" t="s">
        <v>26</v>
      </c>
      <c r="G36" s="134" t="s">
        <v>401</v>
      </c>
      <c r="H36" s="128" t="s">
        <v>44</v>
      </c>
      <c r="I36" s="32" t="s">
        <v>63</v>
      </c>
      <c r="J36" s="33" t="s">
        <v>64</v>
      </c>
      <c r="K36" s="198"/>
      <c r="L36" s="36"/>
      <c r="M36" s="37" t="e">
        <f t="shared" si="7"/>
        <v>#DIV/0!</v>
      </c>
      <c r="N36" s="46"/>
    </row>
    <row r="37" spans="1:14" ht="15" thickBot="1">
      <c r="A37" s="193"/>
      <c r="B37" s="194"/>
      <c r="C37" s="195"/>
      <c r="D37" s="196"/>
      <c r="E37" s="128">
        <v>1</v>
      </c>
      <c r="F37" s="128" t="s">
        <v>26</v>
      </c>
      <c r="G37" s="134" t="s">
        <v>401</v>
      </c>
      <c r="H37" s="128" t="s">
        <v>44</v>
      </c>
      <c r="I37" s="32" t="s">
        <v>65</v>
      </c>
      <c r="J37" s="33" t="s">
        <v>66</v>
      </c>
      <c r="K37" s="198"/>
      <c r="L37" s="36"/>
      <c r="M37" s="37" t="e">
        <f t="shared" si="7"/>
        <v>#DIV/0!</v>
      </c>
      <c r="N37" s="46"/>
    </row>
    <row r="38" spans="1:14" ht="15" thickBot="1">
      <c r="A38" s="193"/>
      <c r="B38" s="194"/>
      <c r="C38" s="195"/>
      <c r="D38" s="196"/>
      <c r="E38" s="128">
        <v>1</v>
      </c>
      <c r="F38" s="128" t="s">
        <v>26</v>
      </c>
      <c r="G38" s="134" t="s">
        <v>401</v>
      </c>
      <c r="H38" s="128" t="s">
        <v>44</v>
      </c>
      <c r="I38" s="32" t="s">
        <v>67</v>
      </c>
      <c r="J38" s="33" t="s">
        <v>68</v>
      </c>
      <c r="K38" s="198"/>
      <c r="L38" s="36"/>
      <c r="M38" s="37" t="e">
        <f t="shared" si="7"/>
        <v>#DIV/0!</v>
      </c>
      <c r="N38" s="46"/>
    </row>
    <row r="39" spans="1:14" ht="15" thickBot="1">
      <c r="A39" s="193"/>
      <c r="B39" s="194"/>
      <c r="C39" s="195"/>
      <c r="D39" s="196"/>
      <c r="E39" s="128">
        <v>1</v>
      </c>
      <c r="F39" s="128" t="s">
        <v>26</v>
      </c>
      <c r="G39" s="134" t="s">
        <v>401</v>
      </c>
      <c r="H39" s="128" t="s">
        <v>44</v>
      </c>
      <c r="I39" s="32" t="s">
        <v>69</v>
      </c>
      <c r="J39" s="33" t="s">
        <v>70</v>
      </c>
      <c r="K39" s="198"/>
      <c r="L39" s="36"/>
      <c r="M39" s="37" t="e">
        <f t="shared" si="7"/>
        <v>#DIV/0!</v>
      </c>
      <c r="N39" s="46"/>
    </row>
    <row r="40" spans="1:14" ht="15" thickBot="1">
      <c r="A40" s="193"/>
      <c r="B40" s="194"/>
      <c r="C40" s="195"/>
      <c r="D40" s="196"/>
      <c r="E40" s="128">
        <v>1</v>
      </c>
      <c r="F40" s="128" t="s">
        <v>26</v>
      </c>
      <c r="G40" s="134" t="s">
        <v>401</v>
      </c>
      <c r="H40" s="128" t="s">
        <v>44</v>
      </c>
      <c r="I40" s="32" t="s">
        <v>71</v>
      </c>
      <c r="J40" s="33" t="s">
        <v>72</v>
      </c>
      <c r="K40" s="198"/>
      <c r="L40" s="36"/>
      <c r="M40" s="37" t="e">
        <f t="shared" si="7"/>
        <v>#DIV/0!</v>
      </c>
      <c r="N40" s="46"/>
    </row>
    <row r="41" spans="1:14" ht="15" thickBot="1">
      <c r="A41" s="193"/>
      <c r="B41" s="194"/>
      <c r="C41" s="195"/>
      <c r="D41" s="196"/>
      <c r="E41" s="128">
        <v>1</v>
      </c>
      <c r="F41" s="128" t="s">
        <v>26</v>
      </c>
      <c r="G41" s="134" t="s">
        <v>401</v>
      </c>
      <c r="H41" s="128" t="s">
        <v>44</v>
      </c>
      <c r="I41" s="32" t="s">
        <v>73</v>
      </c>
      <c r="J41" s="33" t="s">
        <v>74</v>
      </c>
      <c r="K41" s="198"/>
      <c r="L41" s="36"/>
      <c r="M41" s="37" t="e">
        <f t="shared" si="7"/>
        <v>#DIV/0!</v>
      </c>
      <c r="N41" s="46"/>
    </row>
    <row r="42" spans="1:14" ht="15" thickBot="1">
      <c r="A42" s="193"/>
      <c r="B42" s="194"/>
      <c r="C42" s="195"/>
      <c r="D42" s="196"/>
      <c r="E42" s="128">
        <v>1</v>
      </c>
      <c r="F42" s="128" t="s">
        <v>26</v>
      </c>
      <c r="G42" s="134" t="s">
        <v>401</v>
      </c>
      <c r="H42" s="128" t="s">
        <v>44</v>
      </c>
      <c r="I42" s="32" t="s">
        <v>75</v>
      </c>
      <c r="J42" s="33" t="s">
        <v>76</v>
      </c>
      <c r="K42" s="198"/>
      <c r="L42" s="36"/>
      <c r="M42" s="37" t="e">
        <f t="shared" si="7"/>
        <v>#DIV/0!</v>
      </c>
      <c r="N42" s="46"/>
    </row>
    <row r="43" spans="1:14" ht="15" thickBot="1">
      <c r="A43" s="193"/>
      <c r="B43" s="194"/>
      <c r="C43" s="195"/>
      <c r="D43" s="196"/>
      <c r="E43" s="128">
        <v>1</v>
      </c>
      <c r="F43" s="128" t="s">
        <v>26</v>
      </c>
      <c r="G43" s="134" t="s">
        <v>401</v>
      </c>
      <c r="H43" s="128" t="s">
        <v>44</v>
      </c>
      <c r="I43" s="32" t="s">
        <v>77</v>
      </c>
      <c r="J43" s="33" t="s">
        <v>78</v>
      </c>
      <c r="K43" s="198"/>
      <c r="L43" s="36"/>
      <c r="M43" s="37" t="e">
        <f t="shared" si="7"/>
        <v>#DIV/0!</v>
      </c>
      <c r="N43" s="46"/>
    </row>
    <row r="44" spans="1:14" ht="15" thickBot="1">
      <c r="A44" s="193"/>
      <c r="B44" s="194"/>
      <c r="C44" s="195"/>
      <c r="D44" s="196"/>
      <c r="E44" s="128">
        <v>1</v>
      </c>
      <c r="F44" s="128" t="s">
        <v>26</v>
      </c>
      <c r="G44" s="134" t="s">
        <v>401</v>
      </c>
      <c r="H44" s="128" t="s">
        <v>44</v>
      </c>
      <c r="I44" s="32" t="s">
        <v>79</v>
      </c>
      <c r="J44" s="33" t="s">
        <v>80</v>
      </c>
      <c r="K44" s="198"/>
      <c r="L44" s="36"/>
      <c r="M44" s="37" t="e">
        <f t="shared" si="7"/>
        <v>#DIV/0!</v>
      </c>
      <c r="N44" s="46"/>
    </row>
    <row r="45" spans="1:14" ht="15" thickBot="1">
      <c r="A45" s="193"/>
      <c r="B45" s="194"/>
      <c r="C45" s="195"/>
      <c r="D45" s="196"/>
      <c r="E45" s="128">
        <v>1</v>
      </c>
      <c r="F45" s="128" t="s">
        <v>26</v>
      </c>
      <c r="G45" s="134" t="s">
        <v>401</v>
      </c>
      <c r="H45" s="128" t="s">
        <v>44</v>
      </c>
      <c r="I45" s="32" t="s">
        <v>81</v>
      </c>
      <c r="J45" s="33" t="s">
        <v>82</v>
      </c>
      <c r="K45" s="198"/>
      <c r="L45" s="36"/>
      <c r="M45" s="37" t="e">
        <f t="shared" si="7"/>
        <v>#DIV/0!</v>
      </c>
      <c r="N45" s="46"/>
    </row>
    <row r="46" spans="1:14" ht="15" thickBot="1">
      <c r="A46" s="193"/>
      <c r="B46" s="194"/>
      <c r="C46" s="195"/>
      <c r="D46" s="196"/>
      <c r="E46" s="128">
        <v>1</v>
      </c>
      <c r="F46" s="128" t="s">
        <v>26</v>
      </c>
      <c r="G46" s="134" t="s">
        <v>401</v>
      </c>
      <c r="H46" s="128" t="s">
        <v>44</v>
      </c>
      <c r="I46" s="32" t="s">
        <v>83</v>
      </c>
      <c r="J46" s="33" t="s">
        <v>84</v>
      </c>
      <c r="K46" s="198"/>
      <c r="L46" s="36"/>
      <c r="M46" s="37" t="e">
        <f t="shared" si="7"/>
        <v>#DIV/0!</v>
      </c>
      <c r="N46" s="46"/>
    </row>
    <row r="47" spans="1:14" ht="15" thickBot="1">
      <c r="A47" s="193"/>
      <c r="B47" s="194"/>
      <c r="C47" s="195"/>
      <c r="D47" s="196"/>
      <c r="E47" s="128">
        <v>1</v>
      </c>
      <c r="F47" s="128" t="s">
        <v>26</v>
      </c>
      <c r="G47" s="134" t="s">
        <v>401</v>
      </c>
      <c r="H47" s="128" t="s">
        <v>44</v>
      </c>
      <c r="I47" s="32" t="s">
        <v>85</v>
      </c>
      <c r="J47" s="33" t="s">
        <v>86</v>
      </c>
      <c r="K47" s="198"/>
      <c r="L47" s="36"/>
      <c r="M47" s="37" t="e">
        <f t="shared" si="7"/>
        <v>#DIV/0!</v>
      </c>
      <c r="N47" s="46"/>
    </row>
    <row r="48" spans="1:14" ht="15" thickBot="1">
      <c r="A48" s="193"/>
      <c r="B48" s="194"/>
      <c r="C48" s="195"/>
      <c r="D48" s="196"/>
      <c r="E48" s="128">
        <v>1</v>
      </c>
      <c r="F48" s="128" t="s">
        <v>26</v>
      </c>
      <c r="G48" s="134" t="s">
        <v>401</v>
      </c>
      <c r="H48" s="128" t="s">
        <v>44</v>
      </c>
      <c r="I48" s="32" t="s">
        <v>87</v>
      </c>
      <c r="J48" s="33" t="s">
        <v>88</v>
      </c>
      <c r="K48" s="198"/>
      <c r="L48" s="36"/>
      <c r="M48" s="37" t="e">
        <f t="shared" si="7"/>
        <v>#DIV/0!</v>
      </c>
      <c r="N48" s="46"/>
    </row>
    <row r="49" spans="1:14" ht="15" thickBot="1">
      <c r="A49" s="193"/>
      <c r="B49" s="194"/>
      <c r="C49" s="195"/>
      <c r="D49" s="196"/>
      <c r="E49" s="128">
        <v>1</v>
      </c>
      <c r="F49" s="128" t="s">
        <v>26</v>
      </c>
      <c r="G49" s="134" t="s">
        <v>401</v>
      </c>
      <c r="H49" s="128" t="s">
        <v>44</v>
      </c>
      <c r="I49" s="32" t="s">
        <v>89</v>
      </c>
      <c r="J49" s="33" t="s">
        <v>90</v>
      </c>
      <c r="K49" s="198"/>
      <c r="L49" s="36"/>
      <c r="M49" s="37" t="e">
        <f t="shared" si="7"/>
        <v>#DIV/0!</v>
      </c>
      <c r="N49" s="46"/>
    </row>
    <row r="50" spans="1:14" ht="15" thickBot="1">
      <c r="A50" s="193"/>
      <c r="B50" s="194"/>
      <c r="C50" s="195"/>
      <c r="D50" s="196"/>
      <c r="E50" s="128">
        <v>1</v>
      </c>
      <c r="F50" s="128" t="s">
        <v>26</v>
      </c>
      <c r="G50" s="134" t="s">
        <v>401</v>
      </c>
      <c r="H50" s="128" t="s">
        <v>44</v>
      </c>
      <c r="I50" s="32" t="s">
        <v>91</v>
      </c>
      <c r="J50" s="33" t="s">
        <v>92</v>
      </c>
      <c r="K50" s="198"/>
      <c r="L50" s="36"/>
      <c r="M50" s="37" t="e">
        <f t="shared" si="7"/>
        <v>#DIV/0!</v>
      </c>
      <c r="N50" s="46"/>
    </row>
    <row r="51" spans="1:14" ht="15" thickBot="1">
      <c r="A51" s="193"/>
      <c r="B51" s="194"/>
      <c r="C51" s="195"/>
      <c r="D51" s="196"/>
      <c r="E51" s="128">
        <v>1</v>
      </c>
      <c r="F51" s="128" t="s">
        <v>26</v>
      </c>
      <c r="G51" s="134" t="s">
        <v>401</v>
      </c>
      <c r="H51" s="128" t="s">
        <v>44</v>
      </c>
      <c r="I51" s="32" t="s">
        <v>93</v>
      </c>
      <c r="J51" s="33" t="s">
        <v>94</v>
      </c>
      <c r="K51" s="198"/>
      <c r="L51" s="36"/>
      <c r="M51" s="37" t="e">
        <f t="shared" si="7"/>
        <v>#DIV/0!</v>
      </c>
      <c r="N51" s="46"/>
    </row>
    <row r="52" spans="1:14" ht="15" thickBot="1">
      <c r="A52" s="193"/>
      <c r="B52" s="194"/>
      <c r="C52" s="195"/>
      <c r="D52" s="196"/>
      <c r="E52" s="128">
        <v>1</v>
      </c>
      <c r="F52" s="128" t="s">
        <v>26</v>
      </c>
      <c r="G52" s="134" t="s">
        <v>401</v>
      </c>
      <c r="H52" s="128" t="s">
        <v>44</v>
      </c>
      <c r="I52" s="32" t="s">
        <v>95</v>
      </c>
      <c r="J52" s="33" t="s">
        <v>96</v>
      </c>
      <c r="K52" s="198"/>
      <c r="L52" s="36"/>
      <c r="M52" s="37" t="e">
        <f t="shared" si="7"/>
        <v>#DIV/0!</v>
      </c>
      <c r="N52" s="46"/>
    </row>
    <row r="53" spans="1:14" ht="15" thickBot="1">
      <c r="A53" s="193"/>
      <c r="B53" s="194"/>
      <c r="C53" s="195"/>
      <c r="D53" s="196"/>
      <c r="E53" s="128">
        <v>1</v>
      </c>
      <c r="F53" s="128" t="s">
        <v>26</v>
      </c>
      <c r="G53" s="134" t="s">
        <v>401</v>
      </c>
      <c r="H53" s="128" t="s">
        <v>44</v>
      </c>
      <c r="I53" s="32" t="s">
        <v>97</v>
      </c>
      <c r="J53" s="33" t="s">
        <v>98</v>
      </c>
      <c r="K53" s="198"/>
      <c r="L53" s="36"/>
      <c r="M53" s="37" t="e">
        <f t="shared" si="7"/>
        <v>#DIV/0!</v>
      </c>
      <c r="N53" s="46"/>
    </row>
    <row r="54" spans="1:14" ht="15" thickBot="1">
      <c r="A54" s="193"/>
      <c r="B54" s="194"/>
      <c r="C54" s="195"/>
      <c r="D54" s="196"/>
      <c r="E54" s="128">
        <v>1</v>
      </c>
      <c r="F54" s="128" t="s">
        <v>26</v>
      </c>
      <c r="G54" s="134" t="s">
        <v>401</v>
      </c>
      <c r="H54" s="128" t="s">
        <v>44</v>
      </c>
      <c r="I54" s="32" t="s">
        <v>99</v>
      </c>
      <c r="J54" s="33" t="s">
        <v>100</v>
      </c>
      <c r="K54" s="198"/>
      <c r="L54" s="36"/>
      <c r="M54" s="37" t="e">
        <f t="shared" si="7"/>
        <v>#DIV/0!</v>
      </c>
      <c r="N54" s="46"/>
    </row>
    <row r="55" spans="1:14" ht="15" thickBot="1">
      <c r="A55" s="193"/>
      <c r="B55" s="194"/>
      <c r="C55" s="195"/>
      <c r="D55" s="196"/>
      <c r="E55" s="128">
        <v>1</v>
      </c>
      <c r="F55" s="128" t="s">
        <v>26</v>
      </c>
      <c r="G55" s="134" t="s">
        <v>401</v>
      </c>
      <c r="H55" s="128" t="s">
        <v>44</v>
      </c>
      <c r="I55" s="32" t="s">
        <v>101</v>
      </c>
      <c r="J55" s="33" t="s">
        <v>102</v>
      </c>
      <c r="K55" s="198"/>
      <c r="L55" s="36"/>
      <c r="M55" s="37" t="e">
        <f t="shared" si="7"/>
        <v>#DIV/0!</v>
      </c>
      <c r="N55" s="46"/>
    </row>
    <row r="56" spans="1:14" ht="15" thickBot="1">
      <c r="A56" s="193"/>
      <c r="B56" s="194"/>
      <c r="C56" s="195"/>
      <c r="D56" s="196"/>
      <c r="E56" s="128">
        <v>1</v>
      </c>
      <c r="F56" s="128" t="s">
        <v>26</v>
      </c>
      <c r="G56" s="134" t="s">
        <v>401</v>
      </c>
      <c r="H56" s="128" t="s">
        <v>44</v>
      </c>
      <c r="I56" s="32" t="s">
        <v>103</v>
      </c>
      <c r="J56" s="33" t="s">
        <v>104</v>
      </c>
      <c r="K56" s="198"/>
      <c r="L56" s="36"/>
      <c r="M56" s="37" t="e">
        <f t="shared" si="7"/>
        <v>#DIV/0!</v>
      </c>
      <c r="N56" s="46"/>
    </row>
    <row r="57" spans="1:14" ht="15" thickBot="1">
      <c r="A57" s="193"/>
      <c r="B57" s="194"/>
      <c r="C57" s="195"/>
      <c r="D57" s="196"/>
      <c r="E57" s="128">
        <v>1</v>
      </c>
      <c r="F57" s="128" t="s">
        <v>26</v>
      </c>
      <c r="G57" s="134" t="s">
        <v>401</v>
      </c>
      <c r="H57" s="128" t="s">
        <v>44</v>
      </c>
      <c r="I57" s="32" t="s">
        <v>105</v>
      </c>
      <c r="J57" s="33" t="s">
        <v>106</v>
      </c>
      <c r="K57" s="198"/>
      <c r="L57" s="36"/>
      <c r="M57" s="37" t="e">
        <f t="shared" si="7"/>
        <v>#DIV/0!</v>
      </c>
      <c r="N57" s="46"/>
    </row>
    <row r="58" spans="1:14" ht="15" thickBot="1">
      <c r="A58" s="193"/>
      <c r="B58" s="194"/>
      <c r="C58" s="195"/>
      <c r="D58" s="196"/>
      <c r="E58" s="128">
        <v>1</v>
      </c>
      <c r="F58" s="128" t="s">
        <v>26</v>
      </c>
      <c r="G58" s="134" t="s">
        <v>401</v>
      </c>
      <c r="H58" s="128" t="s">
        <v>44</v>
      </c>
      <c r="I58" s="32" t="s">
        <v>107</v>
      </c>
      <c r="J58" s="33" t="s">
        <v>108</v>
      </c>
      <c r="K58" s="198"/>
      <c r="L58" s="36"/>
      <c r="M58" s="37" t="e">
        <f t="shared" si="7"/>
        <v>#DIV/0!</v>
      </c>
      <c r="N58" s="46"/>
    </row>
    <row r="59" spans="1:14" ht="15" thickBot="1">
      <c r="A59" s="193"/>
      <c r="B59" s="194"/>
      <c r="C59" s="195"/>
      <c r="D59" s="196"/>
      <c r="E59" s="128">
        <v>1</v>
      </c>
      <c r="F59" s="128" t="s">
        <v>26</v>
      </c>
      <c r="G59" s="134" t="s">
        <v>401</v>
      </c>
      <c r="H59" s="128" t="s">
        <v>44</v>
      </c>
      <c r="I59" s="32" t="s">
        <v>109</v>
      </c>
      <c r="J59" s="33" t="s">
        <v>110</v>
      </c>
      <c r="K59" s="198"/>
      <c r="L59" s="36"/>
      <c r="M59" s="37" t="e">
        <f t="shared" si="7"/>
        <v>#DIV/0!</v>
      </c>
      <c r="N59" s="46"/>
    </row>
    <row r="60" spans="1:14" ht="15" thickBot="1">
      <c r="A60" s="193"/>
      <c r="B60" s="194"/>
      <c r="C60" s="195"/>
      <c r="D60" s="196"/>
      <c r="E60" s="128">
        <v>1</v>
      </c>
      <c r="F60" s="128" t="s">
        <v>26</v>
      </c>
      <c r="G60" s="134" t="s">
        <v>401</v>
      </c>
      <c r="H60" s="128" t="s">
        <v>44</v>
      </c>
      <c r="I60" s="32" t="s">
        <v>111</v>
      </c>
      <c r="J60" s="33" t="s">
        <v>112</v>
      </c>
      <c r="K60" s="198"/>
      <c r="L60" s="36"/>
      <c r="M60" s="37" t="e">
        <f t="shared" si="7"/>
        <v>#DIV/0!</v>
      </c>
      <c r="N60" s="46"/>
    </row>
    <row r="61" spans="1:14" ht="15" thickBot="1">
      <c r="A61" s="193"/>
      <c r="B61" s="194"/>
      <c r="C61" s="195"/>
      <c r="D61" s="196"/>
      <c r="E61" s="128">
        <v>1</v>
      </c>
      <c r="F61" s="128" t="s">
        <v>26</v>
      </c>
      <c r="G61" s="134" t="s">
        <v>401</v>
      </c>
      <c r="H61" s="128" t="s">
        <v>44</v>
      </c>
      <c r="I61" s="32" t="s">
        <v>113</v>
      </c>
      <c r="J61" s="33" t="s">
        <v>114</v>
      </c>
      <c r="K61" s="198"/>
      <c r="L61" s="36"/>
      <c r="M61" s="37" t="e">
        <f t="shared" si="7"/>
        <v>#DIV/0!</v>
      </c>
      <c r="N61" s="46"/>
    </row>
    <row r="62" spans="1:14" ht="15" thickBot="1">
      <c r="A62" s="193"/>
      <c r="B62" s="194"/>
      <c r="C62" s="195"/>
      <c r="D62" s="196"/>
      <c r="E62" s="128">
        <v>1</v>
      </c>
      <c r="F62" s="128" t="s">
        <v>26</v>
      </c>
      <c r="G62" s="134" t="s">
        <v>401</v>
      </c>
      <c r="H62" s="128" t="s">
        <v>44</v>
      </c>
      <c r="I62" s="32" t="s">
        <v>115</v>
      </c>
      <c r="J62" s="33" t="s">
        <v>116</v>
      </c>
      <c r="K62" s="198"/>
      <c r="L62" s="36"/>
      <c r="M62" s="37" t="e">
        <f t="shared" si="7"/>
        <v>#DIV/0!</v>
      </c>
      <c r="N62" s="46"/>
    </row>
    <row r="63" spans="1:14" ht="15" thickBot="1">
      <c r="A63" s="193"/>
      <c r="B63" s="194"/>
      <c r="C63" s="195"/>
      <c r="D63" s="196"/>
      <c r="E63" s="128">
        <v>1</v>
      </c>
      <c r="F63" s="128" t="s">
        <v>26</v>
      </c>
      <c r="G63" s="134" t="s">
        <v>401</v>
      </c>
      <c r="H63" s="128" t="s">
        <v>44</v>
      </c>
      <c r="I63" s="32" t="s">
        <v>117</v>
      </c>
      <c r="J63" s="33" t="s">
        <v>118</v>
      </c>
      <c r="K63" s="198"/>
      <c r="L63" s="36"/>
      <c r="M63" s="37" t="e">
        <f t="shared" si="7"/>
        <v>#DIV/0!</v>
      </c>
      <c r="N63" s="46"/>
    </row>
    <row r="64" spans="1:14" ht="15" thickBot="1">
      <c r="A64" s="193"/>
      <c r="B64" s="194"/>
      <c r="C64" s="195"/>
      <c r="D64" s="196"/>
      <c r="E64" s="128">
        <v>1</v>
      </c>
      <c r="F64" s="128" t="s">
        <v>26</v>
      </c>
      <c r="G64" s="134" t="s">
        <v>401</v>
      </c>
      <c r="H64" s="128" t="s">
        <v>44</v>
      </c>
      <c r="I64" s="32" t="s">
        <v>119</v>
      </c>
      <c r="J64" s="33" t="s">
        <v>120</v>
      </c>
      <c r="K64" s="198"/>
      <c r="L64" s="36"/>
      <c r="M64" s="37" t="e">
        <f t="shared" si="7"/>
        <v>#DIV/0!</v>
      </c>
      <c r="N64" s="46"/>
    </row>
    <row r="65" spans="1:14" ht="15" thickBot="1">
      <c r="A65" s="193"/>
      <c r="B65" s="194"/>
      <c r="C65" s="195"/>
      <c r="D65" s="196"/>
      <c r="E65" s="128">
        <v>1</v>
      </c>
      <c r="F65" s="128" t="s">
        <v>26</v>
      </c>
      <c r="G65" s="134" t="s">
        <v>401</v>
      </c>
      <c r="H65" s="128" t="s">
        <v>44</v>
      </c>
      <c r="I65" s="32" t="s">
        <v>121</v>
      </c>
      <c r="J65" s="33" t="s">
        <v>122</v>
      </c>
      <c r="K65" s="198"/>
      <c r="L65" s="36"/>
      <c r="M65" s="37" t="e">
        <f t="shared" si="7"/>
        <v>#DIV/0!</v>
      </c>
      <c r="N65" s="46"/>
    </row>
    <row r="66" spans="1:14" ht="15" thickBot="1">
      <c r="A66" s="193"/>
      <c r="B66" s="194"/>
      <c r="C66" s="195"/>
      <c r="D66" s="196"/>
      <c r="E66" s="128">
        <v>1</v>
      </c>
      <c r="F66" s="128" t="s">
        <v>26</v>
      </c>
      <c r="G66" s="134" t="s">
        <v>401</v>
      </c>
      <c r="H66" s="128" t="s">
        <v>44</v>
      </c>
      <c r="I66" s="32" t="s">
        <v>123</v>
      </c>
      <c r="J66" s="33" t="s">
        <v>124</v>
      </c>
      <c r="K66" s="198"/>
      <c r="L66" s="36"/>
      <c r="M66" s="37" t="e">
        <f t="shared" si="7"/>
        <v>#DIV/0!</v>
      </c>
      <c r="N66" s="46"/>
    </row>
    <row r="67" spans="1:14" ht="15" thickBot="1">
      <c r="A67" s="193"/>
      <c r="B67" s="194"/>
      <c r="C67" s="195"/>
      <c r="D67" s="196"/>
      <c r="E67" s="128">
        <v>1</v>
      </c>
      <c r="F67" s="128" t="s">
        <v>26</v>
      </c>
      <c r="G67" s="134" t="s">
        <v>401</v>
      </c>
      <c r="H67" s="128" t="s">
        <v>44</v>
      </c>
      <c r="I67" s="32" t="s">
        <v>125</v>
      </c>
      <c r="J67" s="33" t="s">
        <v>126</v>
      </c>
      <c r="K67" s="198"/>
      <c r="L67" s="36"/>
      <c r="M67" s="37" t="e">
        <f t="shared" si="7"/>
        <v>#DIV/0!</v>
      </c>
      <c r="N67" s="46"/>
    </row>
    <row r="68" spans="1:14" ht="15" thickBot="1">
      <c r="A68" s="193"/>
      <c r="B68" s="194"/>
      <c r="C68" s="195"/>
      <c r="D68" s="196"/>
      <c r="E68" s="128">
        <v>1</v>
      </c>
      <c r="F68" s="128" t="s">
        <v>26</v>
      </c>
      <c r="G68" s="134" t="s">
        <v>401</v>
      </c>
      <c r="H68" s="128" t="s">
        <v>44</v>
      </c>
      <c r="I68" s="32" t="s">
        <v>127</v>
      </c>
      <c r="J68" s="33" t="s">
        <v>128</v>
      </c>
      <c r="K68" s="198"/>
      <c r="L68" s="36"/>
      <c r="M68" s="37" t="e">
        <f t="shared" si="7"/>
        <v>#DIV/0!</v>
      </c>
      <c r="N68" s="46"/>
    </row>
    <row r="69" spans="1:14" ht="15" thickBot="1">
      <c r="A69" s="193"/>
      <c r="B69" s="194"/>
      <c r="C69" s="195"/>
      <c r="D69" s="196"/>
      <c r="E69" s="128">
        <v>1</v>
      </c>
      <c r="F69" s="128" t="s">
        <v>26</v>
      </c>
      <c r="G69" s="134" t="s">
        <v>401</v>
      </c>
      <c r="H69" s="128" t="s">
        <v>44</v>
      </c>
      <c r="I69" s="32" t="s">
        <v>129</v>
      </c>
      <c r="J69" s="33" t="s">
        <v>130</v>
      </c>
      <c r="K69" s="198"/>
      <c r="L69" s="36"/>
      <c r="M69" s="37" t="e">
        <f t="shared" si="7"/>
        <v>#DIV/0!</v>
      </c>
      <c r="N69" s="46"/>
    </row>
    <row r="70" spans="1:14" ht="15" thickBot="1">
      <c r="A70" s="193"/>
      <c r="B70" s="194"/>
      <c r="C70" s="195"/>
      <c r="D70" s="196"/>
      <c r="E70" s="128">
        <v>1</v>
      </c>
      <c r="F70" s="128" t="s">
        <v>26</v>
      </c>
      <c r="G70" s="134" t="s">
        <v>401</v>
      </c>
      <c r="H70" s="128" t="s">
        <v>44</v>
      </c>
      <c r="I70" s="32" t="s">
        <v>131</v>
      </c>
      <c r="J70" s="33" t="s">
        <v>132</v>
      </c>
      <c r="K70" s="198"/>
      <c r="L70" s="36"/>
      <c r="M70" s="37" t="e">
        <f t="shared" si="7"/>
        <v>#DIV/0!</v>
      </c>
      <c r="N70" s="46"/>
    </row>
    <row r="71" spans="1:14" ht="15" thickBot="1">
      <c r="A71" s="193"/>
      <c r="B71" s="194"/>
      <c r="C71" s="195"/>
      <c r="D71" s="196"/>
      <c r="E71" s="128">
        <v>1</v>
      </c>
      <c r="F71" s="128" t="s">
        <v>26</v>
      </c>
      <c r="G71" s="134" t="s">
        <v>401</v>
      </c>
      <c r="H71" s="128" t="s">
        <v>44</v>
      </c>
      <c r="I71" s="32" t="s">
        <v>133</v>
      </c>
      <c r="J71" s="33" t="s">
        <v>134</v>
      </c>
      <c r="K71" s="198"/>
      <c r="L71" s="36"/>
      <c r="M71" s="37" t="e">
        <f t="shared" si="7"/>
        <v>#DIV/0!</v>
      </c>
      <c r="N71" s="46"/>
    </row>
    <row r="72" spans="1:14" ht="15" thickBot="1">
      <c r="A72" s="193"/>
      <c r="B72" s="194"/>
      <c r="C72" s="195"/>
      <c r="D72" s="196"/>
      <c r="E72" s="128">
        <v>1</v>
      </c>
      <c r="F72" s="128" t="s">
        <v>26</v>
      </c>
      <c r="G72" s="134" t="s">
        <v>401</v>
      </c>
      <c r="H72" s="128" t="s">
        <v>44</v>
      </c>
      <c r="I72" s="32" t="s">
        <v>135</v>
      </c>
      <c r="J72" s="33" t="s">
        <v>136</v>
      </c>
      <c r="K72" s="198"/>
      <c r="L72" s="36"/>
      <c r="M72" s="37" t="e">
        <f t="shared" si="7"/>
        <v>#DIV/0!</v>
      </c>
      <c r="N72" s="46"/>
    </row>
    <row r="73" spans="1:14" ht="15" thickBot="1">
      <c r="A73" s="193"/>
      <c r="B73" s="194"/>
      <c r="C73" s="195"/>
      <c r="D73" s="196"/>
      <c r="E73" s="128">
        <v>1</v>
      </c>
      <c r="F73" s="128" t="s">
        <v>26</v>
      </c>
      <c r="G73" s="134" t="s">
        <v>401</v>
      </c>
      <c r="H73" s="128" t="s">
        <v>44</v>
      </c>
      <c r="I73" s="32" t="s">
        <v>137</v>
      </c>
      <c r="J73" s="33" t="s">
        <v>138</v>
      </c>
      <c r="K73" s="198"/>
      <c r="L73" s="36"/>
      <c r="M73" s="37" t="e">
        <f t="shared" si="7"/>
        <v>#DIV/0!</v>
      </c>
      <c r="N73" s="46"/>
    </row>
    <row r="74" spans="1:14" ht="15" thickBot="1">
      <c r="A74" s="193"/>
      <c r="B74" s="194"/>
      <c r="C74" s="195"/>
      <c r="D74" s="196"/>
      <c r="E74" s="128">
        <v>1</v>
      </c>
      <c r="F74" s="128" t="s">
        <v>26</v>
      </c>
      <c r="G74" s="134" t="s">
        <v>401</v>
      </c>
      <c r="H74" s="128" t="s">
        <v>44</v>
      </c>
      <c r="I74" s="32" t="s">
        <v>139</v>
      </c>
      <c r="J74" s="33" t="s">
        <v>140</v>
      </c>
      <c r="K74" s="198"/>
      <c r="L74" s="36"/>
      <c r="M74" s="37" t="e">
        <f t="shared" si="7"/>
        <v>#DIV/0!</v>
      </c>
      <c r="N74" s="46"/>
    </row>
    <row r="75" spans="1:14" ht="15" thickBot="1">
      <c r="A75" s="193"/>
      <c r="B75" s="194"/>
      <c r="C75" s="195"/>
      <c r="D75" s="196"/>
      <c r="E75" s="128">
        <v>1</v>
      </c>
      <c r="F75" s="128" t="s">
        <v>26</v>
      </c>
      <c r="G75" s="134" t="s">
        <v>401</v>
      </c>
      <c r="H75" s="128" t="s">
        <v>44</v>
      </c>
      <c r="I75" s="32" t="s">
        <v>141</v>
      </c>
      <c r="J75" s="33" t="s">
        <v>142</v>
      </c>
      <c r="K75" s="198"/>
      <c r="L75" s="36"/>
      <c r="M75" s="37" t="e">
        <f t="shared" si="7"/>
        <v>#DIV/0!</v>
      </c>
      <c r="N75" s="46"/>
    </row>
    <row r="76" spans="1:14" ht="15" thickBot="1">
      <c r="A76" s="193"/>
      <c r="B76" s="194"/>
      <c r="C76" s="195"/>
      <c r="D76" s="196"/>
      <c r="E76" s="128">
        <v>1</v>
      </c>
      <c r="F76" s="128" t="s">
        <v>26</v>
      </c>
      <c r="G76" s="134" t="s">
        <v>401</v>
      </c>
      <c r="H76" s="128" t="s">
        <v>44</v>
      </c>
      <c r="I76" s="32" t="s">
        <v>143</v>
      </c>
      <c r="J76" s="33" t="s">
        <v>144</v>
      </c>
      <c r="K76" s="198"/>
      <c r="L76" s="36"/>
      <c r="M76" s="37" t="e">
        <f t="shared" si="7"/>
        <v>#DIV/0!</v>
      </c>
      <c r="N76" s="46"/>
    </row>
    <row r="77" spans="1:14" ht="15" thickBot="1">
      <c r="A77" s="193"/>
      <c r="B77" s="194"/>
      <c r="C77" s="195"/>
      <c r="D77" s="196"/>
      <c r="E77" s="128">
        <v>1</v>
      </c>
      <c r="F77" s="128" t="s">
        <v>26</v>
      </c>
      <c r="G77" s="134" t="s">
        <v>401</v>
      </c>
      <c r="H77" s="128" t="s">
        <v>44</v>
      </c>
      <c r="I77" s="32" t="s">
        <v>145</v>
      </c>
      <c r="J77" s="33" t="s">
        <v>146</v>
      </c>
      <c r="K77" s="198"/>
      <c r="L77" s="36"/>
      <c r="M77" s="37" t="e">
        <f t="shared" si="7"/>
        <v>#DIV/0!</v>
      </c>
      <c r="N77" s="46"/>
    </row>
    <row r="78" spans="1:14" ht="15" thickBot="1">
      <c r="A78" s="193"/>
      <c r="B78" s="194"/>
      <c r="C78" s="195"/>
      <c r="D78" s="196"/>
      <c r="E78" s="128">
        <v>1</v>
      </c>
      <c r="F78" s="128" t="s">
        <v>26</v>
      </c>
      <c r="G78" s="134" t="s">
        <v>401</v>
      </c>
      <c r="H78" s="128" t="s">
        <v>44</v>
      </c>
      <c r="I78" s="32" t="s">
        <v>147</v>
      </c>
      <c r="J78" s="33" t="s">
        <v>148</v>
      </c>
      <c r="K78" s="198"/>
      <c r="L78" s="36"/>
      <c r="M78" s="37" t="e">
        <f t="shared" si="7"/>
        <v>#DIV/0!</v>
      </c>
      <c r="N78" s="46"/>
    </row>
    <row r="79" spans="1:14" ht="15" thickBot="1">
      <c r="A79" s="193"/>
      <c r="B79" s="194"/>
      <c r="C79" s="195"/>
      <c r="D79" s="196"/>
      <c r="E79" s="128">
        <v>1</v>
      </c>
      <c r="F79" s="128" t="s">
        <v>26</v>
      </c>
      <c r="G79" s="134" t="s">
        <v>401</v>
      </c>
      <c r="H79" s="128" t="s">
        <v>44</v>
      </c>
      <c r="I79" s="32" t="s">
        <v>149</v>
      </c>
      <c r="J79" s="33" t="s">
        <v>150</v>
      </c>
      <c r="K79" s="198"/>
      <c r="L79" s="36"/>
      <c r="M79" s="37" t="e">
        <f t="shared" si="7"/>
        <v>#DIV/0!</v>
      </c>
      <c r="N79" s="46"/>
    </row>
    <row r="80" spans="1:14" ht="15" thickBot="1">
      <c r="A80" s="193"/>
      <c r="B80" s="194"/>
      <c r="C80" s="195"/>
      <c r="D80" s="196"/>
      <c r="E80" s="128">
        <v>1</v>
      </c>
      <c r="F80" s="128" t="s">
        <v>26</v>
      </c>
      <c r="G80" s="134" t="s">
        <v>401</v>
      </c>
      <c r="H80" s="128" t="s">
        <v>44</v>
      </c>
      <c r="I80" s="32" t="s">
        <v>151</v>
      </c>
      <c r="J80" s="33" t="s">
        <v>152</v>
      </c>
      <c r="K80" s="198"/>
      <c r="L80" s="36"/>
      <c r="M80" s="37" t="e">
        <f t="shared" si="7"/>
        <v>#DIV/0!</v>
      </c>
      <c r="N80" s="46"/>
    </row>
    <row r="81" spans="1:14" ht="15" thickBot="1">
      <c r="A81" s="193"/>
      <c r="B81" s="194"/>
      <c r="C81" s="195"/>
      <c r="D81" s="196"/>
      <c r="E81" s="128">
        <v>1</v>
      </c>
      <c r="F81" s="128" t="s">
        <v>26</v>
      </c>
      <c r="G81" s="134" t="s">
        <v>401</v>
      </c>
      <c r="H81" s="128" t="s">
        <v>44</v>
      </c>
      <c r="I81" s="32" t="s">
        <v>153</v>
      </c>
      <c r="J81" s="33" t="s">
        <v>154</v>
      </c>
      <c r="K81" s="198"/>
      <c r="L81" s="36"/>
      <c r="M81" s="37" t="e">
        <f t="shared" si="7"/>
        <v>#DIV/0!</v>
      </c>
      <c r="N81" s="46"/>
    </row>
    <row r="82" spans="1:14" ht="15" thickBot="1">
      <c r="A82" s="193"/>
      <c r="B82" s="194"/>
      <c r="C82" s="195"/>
      <c r="D82" s="196"/>
      <c r="E82" s="128">
        <v>1</v>
      </c>
      <c r="F82" s="128" t="s">
        <v>26</v>
      </c>
      <c r="G82" s="134" t="s">
        <v>401</v>
      </c>
      <c r="H82" s="128" t="s">
        <v>44</v>
      </c>
      <c r="I82" s="32" t="s">
        <v>155</v>
      </c>
      <c r="J82" s="33" t="s">
        <v>156</v>
      </c>
      <c r="K82" s="198"/>
      <c r="L82" s="36"/>
      <c r="M82" s="37" t="e">
        <f t="shared" si="7"/>
        <v>#DIV/0!</v>
      </c>
      <c r="N82" s="46"/>
    </row>
    <row r="83" spans="1:14" ht="15" thickBot="1">
      <c r="A83" s="193"/>
      <c r="B83" s="194"/>
      <c r="C83" s="195"/>
      <c r="D83" s="196"/>
      <c r="E83" s="128">
        <v>1</v>
      </c>
      <c r="F83" s="128" t="s">
        <v>26</v>
      </c>
      <c r="G83" s="134" t="s">
        <v>401</v>
      </c>
      <c r="H83" s="128" t="s">
        <v>44</v>
      </c>
      <c r="I83" s="32" t="s">
        <v>157</v>
      </c>
      <c r="J83" s="33" t="s">
        <v>158</v>
      </c>
      <c r="K83" s="198"/>
      <c r="L83" s="36"/>
      <c r="M83" s="37" t="e">
        <f t="shared" si="7"/>
        <v>#DIV/0!</v>
      </c>
      <c r="N83" s="46"/>
    </row>
    <row r="84" spans="1:14" ht="15" thickBot="1">
      <c r="A84" s="193"/>
      <c r="B84" s="194"/>
      <c r="C84" s="195"/>
      <c r="D84" s="196"/>
      <c r="E84" s="128">
        <v>1</v>
      </c>
      <c r="F84" s="128" t="s">
        <v>26</v>
      </c>
      <c r="G84" s="134" t="s">
        <v>401</v>
      </c>
      <c r="H84" s="128" t="s">
        <v>44</v>
      </c>
      <c r="I84" s="32" t="s">
        <v>159</v>
      </c>
      <c r="J84" s="33" t="s">
        <v>160</v>
      </c>
      <c r="K84" s="198"/>
      <c r="L84" s="36"/>
      <c r="M84" s="37" t="e">
        <f t="shared" si="7"/>
        <v>#DIV/0!</v>
      </c>
      <c r="N84" s="46"/>
    </row>
    <row r="85" spans="1:14" ht="15" thickBot="1">
      <c r="A85" s="193"/>
      <c r="B85" s="194"/>
      <c r="C85" s="195"/>
      <c r="D85" s="196"/>
      <c r="E85" s="128">
        <v>1</v>
      </c>
      <c r="F85" s="128" t="s">
        <v>26</v>
      </c>
      <c r="G85" s="134" t="s">
        <v>401</v>
      </c>
      <c r="H85" s="128" t="s">
        <v>44</v>
      </c>
      <c r="I85" s="32" t="s">
        <v>161</v>
      </c>
      <c r="J85" s="33" t="s">
        <v>162</v>
      </c>
      <c r="K85" s="198"/>
      <c r="L85" s="36"/>
      <c r="M85" s="37" t="e">
        <f t="shared" si="7"/>
        <v>#DIV/0!</v>
      </c>
      <c r="N85" s="46"/>
    </row>
    <row r="86" spans="1:14" ht="15" thickBot="1">
      <c r="A86" s="193"/>
      <c r="B86" s="194"/>
      <c r="C86" s="195"/>
      <c r="D86" s="196"/>
      <c r="E86" s="128">
        <v>1</v>
      </c>
      <c r="F86" s="128" t="s">
        <v>26</v>
      </c>
      <c r="G86" s="134" t="s">
        <v>401</v>
      </c>
      <c r="H86" s="128" t="s">
        <v>44</v>
      </c>
      <c r="I86" s="32" t="s">
        <v>163</v>
      </c>
      <c r="J86" s="33" t="s">
        <v>164</v>
      </c>
      <c r="K86" s="198"/>
      <c r="L86" s="36"/>
      <c r="M86" s="37" t="e">
        <f t="shared" si="7"/>
        <v>#DIV/0!</v>
      </c>
      <c r="N86" s="46"/>
    </row>
    <row r="87" spans="1:14" ht="15" thickBot="1">
      <c r="A87" s="193"/>
      <c r="B87" s="194"/>
      <c r="C87" s="195"/>
      <c r="D87" s="196"/>
      <c r="E87" s="128">
        <v>1</v>
      </c>
      <c r="F87" s="128" t="s">
        <v>26</v>
      </c>
      <c r="G87" s="134" t="s">
        <v>401</v>
      </c>
      <c r="H87" s="128" t="s">
        <v>44</v>
      </c>
      <c r="I87" s="32" t="s">
        <v>165</v>
      </c>
      <c r="J87" s="33" t="s">
        <v>166</v>
      </c>
      <c r="K87" s="198"/>
      <c r="L87" s="36"/>
      <c r="M87" s="37" t="e">
        <f t="shared" si="7"/>
        <v>#DIV/0!</v>
      </c>
      <c r="N87" s="46"/>
    </row>
    <row r="88" spans="1:14" ht="15" thickBot="1">
      <c r="A88" s="193"/>
      <c r="B88" s="194"/>
      <c r="C88" s="195"/>
      <c r="D88" s="196"/>
      <c r="E88" s="128">
        <v>1</v>
      </c>
      <c r="F88" s="128" t="s">
        <v>26</v>
      </c>
      <c r="G88" s="134" t="s">
        <v>401</v>
      </c>
      <c r="H88" s="128" t="s">
        <v>44</v>
      </c>
      <c r="I88" s="32" t="s">
        <v>167</v>
      </c>
      <c r="J88" s="33" t="s">
        <v>168</v>
      </c>
      <c r="K88" s="198"/>
      <c r="L88" s="36"/>
      <c r="M88" s="37" t="e">
        <f t="shared" si="7"/>
        <v>#DIV/0!</v>
      </c>
      <c r="N88" s="46"/>
    </row>
    <row r="89" spans="1:14" ht="15" thickBot="1">
      <c r="A89" s="193"/>
      <c r="B89" s="194"/>
      <c r="C89" s="195"/>
      <c r="D89" s="196"/>
      <c r="E89" s="128">
        <v>1</v>
      </c>
      <c r="F89" s="128" t="s">
        <v>26</v>
      </c>
      <c r="G89" s="134" t="s">
        <v>401</v>
      </c>
      <c r="H89" s="128" t="s">
        <v>44</v>
      </c>
      <c r="I89" s="32" t="s">
        <v>169</v>
      </c>
      <c r="J89" s="33" t="s">
        <v>170</v>
      </c>
      <c r="K89" s="198"/>
      <c r="L89" s="36"/>
      <c r="M89" s="37" t="e">
        <f t="shared" si="7"/>
        <v>#DIV/0!</v>
      </c>
      <c r="N89" s="46"/>
    </row>
    <row r="90" spans="1:14" ht="15" thickBot="1">
      <c r="A90" s="193"/>
      <c r="B90" s="194"/>
      <c r="C90" s="195"/>
      <c r="D90" s="196"/>
      <c r="E90" s="128">
        <v>1</v>
      </c>
      <c r="F90" s="128" t="s">
        <v>26</v>
      </c>
      <c r="G90" s="134" t="s">
        <v>401</v>
      </c>
      <c r="H90" s="128" t="s">
        <v>44</v>
      </c>
      <c r="I90" s="32" t="s">
        <v>171</v>
      </c>
      <c r="J90" s="33" t="s">
        <v>172</v>
      </c>
      <c r="K90" s="198"/>
      <c r="L90" s="36"/>
      <c r="M90" s="37" t="e">
        <f t="shared" si="7"/>
        <v>#DIV/0!</v>
      </c>
      <c r="N90" s="46"/>
    </row>
    <row r="91" spans="1:14" ht="15" thickBot="1">
      <c r="A91" s="193"/>
      <c r="B91" s="194"/>
      <c r="C91" s="195"/>
      <c r="D91" s="196"/>
      <c r="E91" s="128">
        <v>1</v>
      </c>
      <c r="F91" s="128" t="s">
        <v>26</v>
      </c>
      <c r="G91" s="134" t="s">
        <v>401</v>
      </c>
      <c r="H91" s="128" t="s">
        <v>44</v>
      </c>
      <c r="I91" s="32" t="s">
        <v>173</v>
      </c>
      <c r="J91" s="33" t="s">
        <v>174</v>
      </c>
      <c r="K91" s="198"/>
      <c r="L91" s="36"/>
      <c r="M91" s="37" t="e">
        <f t="shared" si="7"/>
        <v>#DIV/0!</v>
      </c>
      <c r="N91" s="46"/>
    </row>
    <row r="92" spans="1:14" ht="15" thickBot="1">
      <c r="A92" s="193"/>
      <c r="B92" s="194"/>
      <c r="C92" s="195"/>
      <c r="D92" s="196"/>
      <c r="E92" s="128">
        <v>1</v>
      </c>
      <c r="F92" s="128" t="s">
        <v>26</v>
      </c>
      <c r="G92" s="134" t="s">
        <v>401</v>
      </c>
      <c r="H92" s="128" t="s">
        <v>44</v>
      </c>
      <c r="I92" s="32" t="s">
        <v>175</v>
      </c>
      <c r="J92" s="33" t="s">
        <v>176</v>
      </c>
      <c r="K92" s="198"/>
      <c r="L92" s="36"/>
      <c r="M92" s="37" t="e">
        <f t="shared" ref="M92:M105" si="8">+L92/SUM($L$27:$L$105)</f>
        <v>#DIV/0!</v>
      </c>
      <c r="N92" s="46"/>
    </row>
    <row r="93" spans="1:14" ht="15" thickBot="1">
      <c r="A93" s="193"/>
      <c r="B93" s="194"/>
      <c r="C93" s="195"/>
      <c r="D93" s="196"/>
      <c r="E93" s="128">
        <v>1</v>
      </c>
      <c r="F93" s="128" t="s">
        <v>26</v>
      </c>
      <c r="G93" s="134" t="s">
        <v>401</v>
      </c>
      <c r="H93" s="128" t="s">
        <v>44</v>
      </c>
      <c r="I93" s="32" t="s">
        <v>177</v>
      </c>
      <c r="J93" s="33" t="s">
        <v>178</v>
      </c>
      <c r="K93" s="198"/>
      <c r="L93" s="36"/>
      <c r="M93" s="37" t="e">
        <f t="shared" si="8"/>
        <v>#DIV/0!</v>
      </c>
      <c r="N93" s="46"/>
    </row>
    <row r="94" spans="1:14" ht="15" thickBot="1">
      <c r="A94" s="193"/>
      <c r="B94" s="194"/>
      <c r="C94" s="195"/>
      <c r="D94" s="196"/>
      <c r="E94" s="128">
        <v>1</v>
      </c>
      <c r="F94" s="128" t="s">
        <v>26</v>
      </c>
      <c r="G94" s="134" t="s">
        <v>401</v>
      </c>
      <c r="H94" s="128" t="s">
        <v>44</v>
      </c>
      <c r="I94" s="32" t="s">
        <v>179</v>
      </c>
      <c r="J94" s="33" t="s">
        <v>180</v>
      </c>
      <c r="K94" s="198"/>
      <c r="L94" s="36"/>
      <c r="M94" s="37" t="e">
        <f t="shared" si="8"/>
        <v>#DIV/0!</v>
      </c>
      <c r="N94" s="46"/>
    </row>
    <row r="95" spans="1:14" ht="15" thickBot="1">
      <c r="A95" s="193"/>
      <c r="B95" s="194"/>
      <c r="C95" s="195"/>
      <c r="D95" s="196"/>
      <c r="E95" s="128">
        <v>1</v>
      </c>
      <c r="F95" s="128" t="s">
        <v>26</v>
      </c>
      <c r="G95" s="134" t="s">
        <v>401</v>
      </c>
      <c r="H95" s="128" t="s">
        <v>44</v>
      </c>
      <c r="I95" s="32" t="s">
        <v>181</v>
      </c>
      <c r="J95" s="33" t="s">
        <v>182</v>
      </c>
      <c r="K95" s="198"/>
      <c r="L95" s="36"/>
      <c r="M95" s="37" t="e">
        <f t="shared" si="8"/>
        <v>#DIV/0!</v>
      </c>
      <c r="N95" s="46"/>
    </row>
    <row r="96" spans="1:14" ht="15" thickBot="1">
      <c r="A96" s="193"/>
      <c r="B96" s="194"/>
      <c r="C96" s="195"/>
      <c r="D96" s="196"/>
      <c r="E96" s="128">
        <v>1</v>
      </c>
      <c r="F96" s="128" t="s">
        <v>26</v>
      </c>
      <c r="G96" s="134" t="s">
        <v>401</v>
      </c>
      <c r="H96" s="128" t="s">
        <v>44</v>
      </c>
      <c r="I96" s="32" t="s">
        <v>183</v>
      </c>
      <c r="J96" s="33" t="s">
        <v>184</v>
      </c>
      <c r="K96" s="198"/>
      <c r="L96" s="36"/>
      <c r="M96" s="37" t="e">
        <f t="shared" si="8"/>
        <v>#DIV/0!</v>
      </c>
      <c r="N96" s="46"/>
    </row>
    <row r="97" spans="1:14" ht="15" thickBot="1">
      <c r="A97" s="193"/>
      <c r="B97" s="194"/>
      <c r="C97" s="195"/>
      <c r="D97" s="196"/>
      <c r="E97" s="128">
        <v>1</v>
      </c>
      <c r="F97" s="128" t="s">
        <v>26</v>
      </c>
      <c r="G97" s="134" t="s">
        <v>401</v>
      </c>
      <c r="H97" s="128" t="s">
        <v>44</v>
      </c>
      <c r="I97" s="32" t="s">
        <v>185</v>
      </c>
      <c r="J97" s="33" t="s">
        <v>186</v>
      </c>
      <c r="K97" s="198"/>
      <c r="L97" s="36"/>
      <c r="M97" s="37" t="e">
        <f t="shared" si="8"/>
        <v>#DIV/0!</v>
      </c>
      <c r="N97" s="46"/>
    </row>
    <row r="98" spans="1:14" ht="15" thickBot="1">
      <c r="A98" s="193"/>
      <c r="B98" s="194"/>
      <c r="C98" s="195"/>
      <c r="D98" s="196"/>
      <c r="E98" s="128">
        <v>1</v>
      </c>
      <c r="F98" s="128" t="s">
        <v>26</v>
      </c>
      <c r="G98" s="134" t="s">
        <v>401</v>
      </c>
      <c r="H98" s="128" t="s">
        <v>44</v>
      </c>
      <c r="I98" s="32" t="s">
        <v>187</v>
      </c>
      <c r="J98" s="33" t="s">
        <v>188</v>
      </c>
      <c r="K98" s="198"/>
      <c r="L98" s="36"/>
      <c r="M98" s="37" t="e">
        <f t="shared" si="8"/>
        <v>#DIV/0!</v>
      </c>
      <c r="N98" s="46"/>
    </row>
    <row r="99" spans="1:14" ht="15" thickBot="1">
      <c r="A99" s="193"/>
      <c r="B99" s="194"/>
      <c r="C99" s="195"/>
      <c r="D99" s="196"/>
      <c r="E99" s="128">
        <v>1</v>
      </c>
      <c r="F99" s="128" t="s">
        <v>26</v>
      </c>
      <c r="G99" s="134" t="s">
        <v>401</v>
      </c>
      <c r="H99" s="128" t="s">
        <v>44</v>
      </c>
      <c r="I99" s="32" t="s">
        <v>189</v>
      </c>
      <c r="J99" s="33" t="s">
        <v>190</v>
      </c>
      <c r="K99" s="198"/>
      <c r="L99" s="36"/>
      <c r="M99" s="37" t="e">
        <f t="shared" si="8"/>
        <v>#DIV/0!</v>
      </c>
      <c r="N99" s="46"/>
    </row>
    <row r="100" spans="1:14" ht="15" thickBot="1">
      <c r="A100" s="193"/>
      <c r="B100" s="194"/>
      <c r="C100" s="195"/>
      <c r="D100" s="196"/>
      <c r="E100" s="128">
        <v>1</v>
      </c>
      <c r="F100" s="128" t="s">
        <v>26</v>
      </c>
      <c r="G100" s="134" t="s">
        <v>401</v>
      </c>
      <c r="H100" s="128" t="s">
        <v>44</v>
      </c>
      <c r="I100" s="32" t="s">
        <v>191</v>
      </c>
      <c r="J100" s="33" t="s">
        <v>192</v>
      </c>
      <c r="K100" s="198"/>
      <c r="L100" s="36"/>
      <c r="M100" s="37" t="e">
        <f t="shared" si="8"/>
        <v>#DIV/0!</v>
      </c>
      <c r="N100" s="46"/>
    </row>
    <row r="101" spans="1:14" ht="15" thickBot="1">
      <c r="A101" s="193"/>
      <c r="B101" s="194"/>
      <c r="C101" s="195"/>
      <c r="D101" s="196"/>
      <c r="E101" s="128">
        <v>1</v>
      </c>
      <c r="F101" s="128" t="s">
        <v>26</v>
      </c>
      <c r="G101" s="134" t="s">
        <v>401</v>
      </c>
      <c r="H101" s="128" t="s">
        <v>44</v>
      </c>
      <c r="I101" s="32" t="s">
        <v>193</v>
      </c>
      <c r="J101" s="33" t="s">
        <v>194</v>
      </c>
      <c r="K101" s="198"/>
      <c r="L101" s="36"/>
      <c r="M101" s="37" t="e">
        <f t="shared" si="8"/>
        <v>#DIV/0!</v>
      </c>
      <c r="N101" s="46"/>
    </row>
    <row r="102" spans="1:14" ht="15" thickBot="1">
      <c r="A102" s="193"/>
      <c r="B102" s="194"/>
      <c r="C102" s="195"/>
      <c r="D102" s="196"/>
      <c r="E102" s="128">
        <v>1</v>
      </c>
      <c r="F102" s="128" t="s">
        <v>26</v>
      </c>
      <c r="G102" s="134" t="s">
        <v>401</v>
      </c>
      <c r="H102" s="128" t="s">
        <v>44</v>
      </c>
      <c r="I102" s="32" t="s">
        <v>195</v>
      </c>
      <c r="J102" s="33" t="s">
        <v>196</v>
      </c>
      <c r="K102" s="198"/>
      <c r="L102" s="36"/>
      <c r="M102" s="37" t="e">
        <f t="shared" si="8"/>
        <v>#DIV/0!</v>
      </c>
      <c r="N102" s="46"/>
    </row>
    <row r="103" spans="1:14" ht="15" thickBot="1">
      <c r="A103" s="193"/>
      <c r="B103" s="194"/>
      <c r="C103" s="195"/>
      <c r="D103" s="196"/>
      <c r="E103" s="128">
        <v>1</v>
      </c>
      <c r="F103" s="128" t="s">
        <v>26</v>
      </c>
      <c r="G103" s="134" t="s">
        <v>401</v>
      </c>
      <c r="H103" s="128" t="s">
        <v>44</v>
      </c>
      <c r="I103" s="32" t="s">
        <v>197</v>
      </c>
      <c r="J103" s="33" t="s">
        <v>198</v>
      </c>
      <c r="K103" s="198"/>
      <c r="L103" s="36"/>
      <c r="M103" s="37" t="e">
        <f t="shared" si="8"/>
        <v>#DIV/0!</v>
      </c>
      <c r="N103" s="46"/>
    </row>
    <row r="104" spans="1:14" ht="15" thickBot="1">
      <c r="A104" s="193"/>
      <c r="B104" s="194"/>
      <c r="C104" s="195"/>
      <c r="D104" s="196"/>
      <c r="E104" s="128">
        <v>1</v>
      </c>
      <c r="F104" s="128" t="s">
        <v>26</v>
      </c>
      <c r="G104" s="134" t="s">
        <v>401</v>
      </c>
      <c r="H104" s="128" t="s">
        <v>44</v>
      </c>
      <c r="I104" s="32" t="s">
        <v>199</v>
      </c>
      <c r="J104" s="33" t="s">
        <v>200</v>
      </c>
      <c r="K104" s="198"/>
      <c r="L104" s="36"/>
      <c r="M104" s="37" t="e">
        <f t="shared" si="8"/>
        <v>#DIV/0!</v>
      </c>
      <c r="N104" s="46"/>
    </row>
    <row r="105" spans="1:14" ht="15" thickBot="1">
      <c r="A105" s="193"/>
      <c r="B105" s="194"/>
      <c r="C105" s="195"/>
      <c r="D105" s="196"/>
      <c r="E105" s="128">
        <v>1</v>
      </c>
      <c r="F105" s="128" t="s">
        <v>26</v>
      </c>
      <c r="G105" s="134" t="s">
        <v>401</v>
      </c>
      <c r="H105" s="128" t="s">
        <v>44</v>
      </c>
      <c r="I105" s="32" t="s">
        <v>201</v>
      </c>
      <c r="J105" s="33" t="s">
        <v>202</v>
      </c>
      <c r="K105" s="199"/>
      <c r="L105" s="38"/>
      <c r="M105" s="39" t="e">
        <f t="shared" si="8"/>
        <v>#DIV/0!</v>
      </c>
      <c r="N105" s="47"/>
    </row>
    <row r="106" spans="1:14" ht="15.75" customHeight="1" thickBot="1">
      <c r="A106" s="215">
        <v>3</v>
      </c>
      <c r="B106" s="216" t="s">
        <v>203</v>
      </c>
      <c r="C106" s="203" t="s">
        <v>402</v>
      </c>
      <c r="D106" s="200" t="s">
        <v>204</v>
      </c>
      <c r="E106" s="128">
        <v>3</v>
      </c>
      <c r="F106" s="128" t="s">
        <v>203</v>
      </c>
      <c r="G106" s="134" t="s">
        <v>402</v>
      </c>
      <c r="H106" s="128" t="s">
        <v>204</v>
      </c>
      <c r="I106" s="48" t="s">
        <v>205</v>
      </c>
      <c r="J106" s="49" t="s">
        <v>206</v>
      </c>
      <c r="K106" s="201"/>
      <c r="L106" s="50"/>
      <c r="M106" s="51" t="e">
        <f>+L106/(+$L$106+$L$107+$L$108)</f>
        <v>#DIV/0!</v>
      </c>
      <c r="N106" s="52"/>
    </row>
    <row r="107" spans="1:14" ht="15" thickBot="1">
      <c r="A107" s="215"/>
      <c r="B107" s="216"/>
      <c r="C107" s="203"/>
      <c r="D107" s="200"/>
      <c r="E107" s="128">
        <v>3</v>
      </c>
      <c r="F107" s="128" t="s">
        <v>203</v>
      </c>
      <c r="G107" s="134" t="s">
        <v>402</v>
      </c>
      <c r="H107" s="128" t="s">
        <v>204</v>
      </c>
      <c r="I107" s="48" t="s">
        <v>207</v>
      </c>
      <c r="J107" s="49" t="s">
        <v>208</v>
      </c>
      <c r="K107" s="207"/>
      <c r="L107" s="53"/>
      <c r="M107" s="54" t="e">
        <f t="shared" ref="M107:M108" si="9">+L107/(+$L$106+$L$107+$L$108)</f>
        <v>#DIV/0!</v>
      </c>
      <c r="N107" s="55"/>
    </row>
    <row r="108" spans="1:14" ht="15" thickBot="1">
      <c r="A108" s="215"/>
      <c r="B108" s="216"/>
      <c r="C108" s="203"/>
      <c r="D108" s="200"/>
      <c r="E108" s="128">
        <v>3</v>
      </c>
      <c r="F108" s="128" t="s">
        <v>203</v>
      </c>
      <c r="G108" s="134" t="s">
        <v>402</v>
      </c>
      <c r="H108" s="128" t="s">
        <v>204</v>
      </c>
      <c r="I108" s="48" t="s">
        <v>209</v>
      </c>
      <c r="J108" s="49" t="s">
        <v>210</v>
      </c>
      <c r="K108" s="202"/>
      <c r="L108" s="56"/>
      <c r="M108" s="57" t="e">
        <f t="shared" si="9"/>
        <v>#DIV/0!</v>
      </c>
      <c r="N108" s="58"/>
    </row>
    <row r="109" spans="1:14" ht="15" thickBot="1">
      <c r="A109" s="215"/>
      <c r="B109" s="216"/>
      <c r="C109" s="203" t="s">
        <v>403</v>
      </c>
      <c r="D109" s="200" t="s">
        <v>211</v>
      </c>
      <c r="E109" s="128">
        <v>3</v>
      </c>
      <c r="F109" s="128" t="s">
        <v>203</v>
      </c>
      <c r="G109" s="134" t="s">
        <v>403</v>
      </c>
      <c r="H109" s="128" t="s">
        <v>211</v>
      </c>
      <c r="I109" s="48" t="s">
        <v>212</v>
      </c>
      <c r="J109" s="49" t="s">
        <v>213</v>
      </c>
      <c r="K109" s="201"/>
      <c r="L109" s="50"/>
      <c r="M109" s="51" t="e">
        <f>+L109/(+$L$109+$L$110)</f>
        <v>#DIV/0!</v>
      </c>
      <c r="N109" s="52"/>
    </row>
    <row r="110" spans="1:14" ht="15" thickBot="1">
      <c r="A110" s="215"/>
      <c r="B110" s="216"/>
      <c r="C110" s="203"/>
      <c r="D110" s="200"/>
      <c r="E110" s="128">
        <v>3</v>
      </c>
      <c r="F110" s="128" t="s">
        <v>203</v>
      </c>
      <c r="G110" s="134" t="s">
        <v>403</v>
      </c>
      <c r="H110" s="128" t="s">
        <v>211</v>
      </c>
      <c r="I110" s="48" t="s">
        <v>214</v>
      </c>
      <c r="J110" s="49" t="s">
        <v>215</v>
      </c>
      <c r="K110" s="202"/>
      <c r="L110" s="56"/>
      <c r="M110" s="57" t="e">
        <f>+L110/(+$L$109+$L$110)</f>
        <v>#DIV/0!</v>
      </c>
      <c r="N110" s="58"/>
    </row>
    <row r="111" spans="1:14" ht="15" thickBot="1">
      <c r="A111" s="215"/>
      <c r="B111" s="216"/>
      <c r="C111" s="203" t="s">
        <v>404</v>
      </c>
      <c r="D111" s="200" t="s">
        <v>216</v>
      </c>
      <c r="E111" s="128">
        <v>3</v>
      </c>
      <c r="F111" s="128" t="s">
        <v>203</v>
      </c>
      <c r="G111" s="134" t="s">
        <v>404</v>
      </c>
      <c r="H111" s="128" t="s">
        <v>216</v>
      </c>
      <c r="I111" s="48" t="s">
        <v>217</v>
      </c>
      <c r="J111" s="49" t="s">
        <v>218</v>
      </c>
      <c r="K111" s="201"/>
      <c r="L111" s="50"/>
      <c r="M111" s="51" t="e">
        <f>+L111/(+$L$111+$L$112)</f>
        <v>#DIV/0!</v>
      </c>
      <c r="N111" s="52"/>
    </row>
    <row r="112" spans="1:14" ht="15" thickBot="1">
      <c r="A112" s="215"/>
      <c r="B112" s="216"/>
      <c r="C112" s="203"/>
      <c r="D112" s="200"/>
      <c r="E112" s="128">
        <v>3</v>
      </c>
      <c r="F112" s="128" t="s">
        <v>203</v>
      </c>
      <c r="G112" s="134" t="s">
        <v>404</v>
      </c>
      <c r="H112" s="128" t="s">
        <v>216</v>
      </c>
      <c r="I112" s="48" t="s">
        <v>219</v>
      </c>
      <c r="J112" s="49" t="s">
        <v>220</v>
      </c>
      <c r="K112" s="202"/>
      <c r="L112" s="56"/>
      <c r="M112" s="57" t="e">
        <f>+L112/(+$L$111+$L$112)</f>
        <v>#DIV/0!</v>
      </c>
      <c r="N112" s="58"/>
    </row>
    <row r="113" spans="1:14" ht="15" thickBot="1">
      <c r="A113" s="215"/>
      <c r="B113" s="216"/>
      <c r="C113" s="203" t="s">
        <v>405</v>
      </c>
      <c r="D113" s="200" t="s">
        <v>221</v>
      </c>
      <c r="E113" s="128">
        <v>3</v>
      </c>
      <c r="F113" s="128" t="s">
        <v>203</v>
      </c>
      <c r="G113" s="134" t="s">
        <v>405</v>
      </c>
      <c r="H113" s="128" t="s">
        <v>221</v>
      </c>
      <c r="I113" s="48" t="s">
        <v>222</v>
      </c>
      <c r="J113" s="49" t="s">
        <v>223</v>
      </c>
      <c r="K113" s="201"/>
      <c r="L113" s="50"/>
      <c r="M113" s="51" t="e">
        <f>+L113/(+$L$113+$L$114)</f>
        <v>#DIV/0!</v>
      </c>
      <c r="N113" s="52"/>
    </row>
    <row r="114" spans="1:14" ht="15" thickBot="1">
      <c r="A114" s="215"/>
      <c r="B114" s="216"/>
      <c r="C114" s="203"/>
      <c r="D114" s="200"/>
      <c r="E114" s="128">
        <v>3</v>
      </c>
      <c r="F114" s="128" t="s">
        <v>203</v>
      </c>
      <c r="G114" s="134" t="s">
        <v>405</v>
      </c>
      <c r="H114" s="128" t="s">
        <v>221</v>
      </c>
      <c r="I114" s="48" t="s">
        <v>224</v>
      </c>
      <c r="J114" s="49" t="s">
        <v>225</v>
      </c>
      <c r="K114" s="202"/>
      <c r="L114" s="56"/>
      <c r="M114" s="57" t="e">
        <f>+L114/(+$L$113+$L$114)</f>
        <v>#DIV/0!</v>
      </c>
      <c r="N114" s="58"/>
    </row>
    <row r="115" spans="1:14" ht="15" thickBot="1">
      <c r="A115" s="215"/>
      <c r="B115" s="216"/>
      <c r="C115" s="203" t="s">
        <v>406</v>
      </c>
      <c r="D115" s="200" t="s">
        <v>226</v>
      </c>
      <c r="E115" s="128">
        <v>3</v>
      </c>
      <c r="F115" s="128" t="s">
        <v>203</v>
      </c>
      <c r="G115" s="134" t="s">
        <v>406</v>
      </c>
      <c r="H115" s="128" t="s">
        <v>226</v>
      </c>
      <c r="I115" s="48" t="s">
        <v>227</v>
      </c>
      <c r="J115" s="49" t="s">
        <v>228</v>
      </c>
      <c r="K115" s="201"/>
      <c r="L115" s="50"/>
      <c r="M115" s="51" t="e">
        <f>+L115/(+$L$115+$L$116)</f>
        <v>#DIV/0!</v>
      </c>
      <c r="N115" s="52"/>
    </row>
    <row r="116" spans="1:14" ht="15" thickBot="1">
      <c r="A116" s="215"/>
      <c r="B116" s="216"/>
      <c r="C116" s="203"/>
      <c r="D116" s="200"/>
      <c r="E116" s="128">
        <v>3</v>
      </c>
      <c r="F116" s="128" t="s">
        <v>203</v>
      </c>
      <c r="G116" s="134" t="s">
        <v>406</v>
      </c>
      <c r="H116" s="128" t="s">
        <v>226</v>
      </c>
      <c r="I116" s="48" t="s">
        <v>229</v>
      </c>
      <c r="J116" s="49" t="s">
        <v>230</v>
      </c>
      <c r="K116" s="202"/>
      <c r="L116" s="56"/>
      <c r="M116" s="57" t="e">
        <f>+L116/(+$L$115+$L$116)</f>
        <v>#DIV/0!</v>
      </c>
      <c r="N116" s="58"/>
    </row>
    <row r="117" spans="1:14" ht="15" thickBot="1">
      <c r="A117" s="215"/>
      <c r="B117" s="216"/>
      <c r="C117" s="203" t="s">
        <v>407</v>
      </c>
      <c r="D117" s="200" t="s">
        <v>231</v>
      </c>
      <c r="E117" s="128">
        <v>3</v>
      </c>
      <c r="F117" s="128" t="s">
        <v>203</v>
      </c>
      <c r="G117" s="134" t="s">
        <v>407</v>
      </c>
      <c r="H117" s="128" t="s">
        <v>231</v>
      </c>
      <c r="I117" s="48" t="s">
        <v>232</v>
      </c>
      <c r="J117" s="49" t="s">
        <v>233</v>
      </c>
      <c r="K117" s="201"/>
      <c r="L117" s="50"/>
      <c r="M117" s="51" t="e">
        <f>+L117/(+$L$117+$L$118+$L$119+$L$120)</f>
        <v>#DIV/0!</v>
      </c>
      <c r="N117" s="52"/>
    </row>
    <row r="118" spans="1:14" ht="15" thickBot="1">
      <c r="A118" s="215"/>
      <c r="B118" s="216"/>
      <c r="C118" s="203"/>
      <c r="D118" s="200"/>
      <c r="E118" s="128">
        <v>3</v>
      </c>
      <c r="F118" s="128" t="s">
        <v>203</v>
      </c>
      <c r="G118" s="134" t="s">
        <v>407</v>
      </c>
      <c r="H118" s="128" t="s">
        <v>231</v>
      </c>
      <c r="I118" s="48" t="s">
        <v>234</v>
      </c>
      <c r="J118" s="49" t="s">
        <v>235</v>
      </c>
      <c r="K118" s="207"/>
      <c r="L118" s="53"/>
      <c r="M118" s="54" t="e">
        <f t="shared" ref="M118:M120" si="10">+L118/(+$L$117+$L$118+$L$119+$L$120)</f>
        <v>#DIV/0!</v>
      </c>
      <c r="N118" s="55"/>
    </row>
    <row r="119" spans="1:14" ht="15" thickBot="1">
      <c r="A119" s="215"/>
      <c r="B119" s="216"/>
      <c r="C119" s="203"/>
      <c r="D119" s="200"/>
      <c r="E119" s="128">
        <v>3</v>
      </c>
      <c r="F119" s="128" t="s">
        <v>203</v>
      </c>
      <c r="G119" s="134" t="s">
        <v>407</v>
      </c>
      <c r="H119" s="128" t="s">
        <v>231</v>
      </c>
      <c r="I119" s="48" t="s">
        <v>236</v>
      </c>
      <c r="J119" s="49" t="s">
        <v>237</v>
      </c>
      <c r="K119" s="207"/>
      <c r="L119" s="53"/>
      <c r="M119" s="54" t="e">
        <f t="shared" si="10"/>
        <v>#DIV/0!</v>
      </c>
      <c r="N119" s="55"/>
    </row>
    <row r="120" spans="1:14" ht="15" thickBot="1">
      <c r="A120" s="215"/>
      <c r="B120" s="216"/>
      <c r="C120" s="203"/>
      <c r="D120" s="200"/>
      <c r="E120" s="128">
        <v>3</v>
      </c>
      <c r="F120" s="128" t="s">
        <v>203</v>
      </c>
      <c r="G120" s="134" t="s">
        <v>407</v>
      </c>
      <c r="H120" s="128" t="s">
        <v>231</v>
      </c>
      <c r="I120" s="48" t="s">
        <v>238</v>
      </c>
      <c r="J120" s="49" t="s">
        <v>239</v>
      </c>
      <c r="K120" s="202"/>
      <c r="L120" s="56"/>
      <c r="M120" s="57" t="e">
        <f t="shared" si="10"/>
        <v>#DIV/0!</v>
      </c>
      <c r="N120" s="58"/>
    </row>
    <row r="121" spans="1:14" ht="15" thickBot="1">
      <c r="A121" s="215"/>
      <c r="B121" s="216"/>
      <c r="C121" s="203" t="s">
        <v>408</v>
      </c>
      <c r="D121" s="200" t="s">
        <v>240</v>
      </c>
      <c r="E121" s="128">
        <v>3</v>
      </c>
      <c r="F121" s="128" t="s">
        <v>203</v>
      </c>
      <c r="G121" s="134" t="s">
        <v>408</v>
      </c>
      <c r="H121" s="128" t="s">
        <v>240</v>
      </c>
      <c r="I121" s="48" t="s">
        <v>241</v>
      </c>
      <c r="J121" s="49" t="s">
        <v>242</v>
      </c>
      <c r="K121" s="201"/>
      <c r="L121" s="50"/>
      <c r="M121" s="51" t="e">
        <f>+L121/(+$L$121+$L$122)</f>
        <v>#DIV/0!</v>
      </c>
      <c r="N121" s="52"/>
    </row>
    <row r="122" spans="1:14" ht="15" thickBot="1">
      <c r="A122" s="215"/>
      <c r="B122" s="216"/>
      <c r="C122" s="203"/>
      <c r="D122" s="200"/>
      <c r="E122" s="128">
        <v>3</v>
      </c>
      <c r="F122" s="128" t="s">
        <v>203</v>
      </c>
      <c r="G122" s="134" t="s">
        <v>408</v>
      </c>
      <c r="H122" s="128" t="s">
        <v>240</v>
      </c>
      <c r="I122" s="48" t="s">
        <v>243</v>
      </c>
      <c r="J122" s="49" t="s">
        <v>244</v>
      </c>
      <c r="K122" s="202"/>
      <c r="L122" s="56"/>
      <c r="M122" s="57" t="e">
        <f>+L122/(+$L$121+$L$122)</f>
        <v>#DIV/0!</v>
      </c>
      <c r="N122" s="58"/>
    </row>
    <row r="123" spans="1:14" ht="15.75" customHeight="1" thickBot="1">
      <c r="A123" s="208">
        <v>4</v>
      </c>
      <c r="B123" s="209" t="s">
        <v>245</v>
      </c>
      <c r="C123" s="59" t="s">
        <v>409</v>
      </c>
      <c r="D123" s="66" t="s">
        <v>246</v>
      </c>
      <c r="E123" s="128">
        <v>4</v>
      </c>
      <c r="F123" s="128" t="s">
        <v>245</v>
      </c>
      <c r="G123" s="134" t="str">
        <f t="shared" ref="G123:H123" si="11">C123</f>
        <v>4.1</v>
      </c>
      <c r="H123" s="128" t="str">
        <f t="shared" si="11"/>
        <v>Salas de parto</v>
      </c>
      <c r="I123" s="60">
        <v>238</v>
      </c>
      <c r="J123" s="61" t="s">
        <v>247</v>
      </c>
      <c r="K123" s="62"/>
      <c r="L123" s="63"/>
      <c r="M123" s="64" t="e">
        <f>+L123/L123</f>
        <v>#DIV/0!</v>
      </c>
      <c r="N123" s="65"/>
    </row>
    <row r="124" spans="1:14" ht="15" thickBot="1">
      <c r="A124" s="208"/>
      <c r="B124" s="209"/>
      <c r="C124" s="210" t="s">
        <v>410</v>
      </c>
      <c r="D124" s="211" t="s">
        <v>248</v>
      </c>
      <c r="E124" s="128">
        <v>4</v>
      </c>
      <c r="F124" s="128" t="s">
        <v>245</v>
      </c>
      <c r="G124" s="134" t="s">
        <v>410</v>
      </c>
      <c r="H124" s="128" t="s">
        <v>248</v>
      </c>
      <c r="I124" s="60">
        <v>239</v>
      </c>
      <c r="J124" s="61" t="s">
        <v>249</v>
      </c>
      <c r="K124" s="212"/>
      <c r="L124" s="67"/>
      <c r="M124" s="68" t="e">
        <f>+L124/(SUM($L$124:$L$159))</f>
        <v>#DIV/0!</v>
      </c>
      <c r="N124" s="69"/>
    </row>
    <row r="125" spans="1:14" ht="15" thickBot="1">
      <c r="A125" s="208"/>
      <c r="B125" s="209"/>
      <c r="C125" s="210"/>
      <c r="D125" s="211"/>
      <c r="E125" s="128">
        <v>4</v>
      </c>
      <c r="F125" s="128" t="s">
        <v>245</v>
      </c>
      <c r="G125" s="134" t="s">
        <v>410</v>
      </c>
      <c r="H125" s="128" t="s">
        <v>248</v>
      </c>
      <c r="I125" s="60" t="s">
        <v>250</v>
      </c>
      <c r="J125" s="70" t="s">
        <v>144</v>
      </c>
      <c r="K125" s="213"/>
      <c r="L125" s="71"/>
      <c r="M125" s="72" t="e">
        <f t="shared" ref="M125:M159" si="12">+L125/(SUM($L$124:$L$159))</f>
        <v>#DIV/0!</v>
      </c>
      <c r="N125" s="73"/>
    </row>
    <row r="126" spans="1:14" ht="15" thickBot="1">
      <c r="A126" s="208"/>
      <c r="B126" s="209"/>
      <c r="C126" s="210"/>
      <c r="D126" s="211"/>
      <c r="E126" s="128">
        <v>4</v>
      </c>
      <c r="F126" s="128" t="s">
        <v>245</v>
      </c>
      <c r="G126" s="134" t="s">
        <v>410</v>
      </c>
      <c r="H126" s="128" t="s">
        <v>248</v>
      </c>
      <c r="I126" s="60" t="s">
        <v>251</v>
      </c>
      <c r="J126" s="70" t="s">
        <v>50</v>
      </c>
      <c r="K126" s="213"/>
      <c r="L126" s="71"/>
      <c r="M126" s="72" t="e">
        <f t="shared" si="12"/>
        <v>#DIV/0!</v>
      </c>
      <c r="N126" s="73"/>
    </row>
    <row r="127" spans="1:14" ht="15" thickBot="1">
      <c r="A127" s="208"/>
      <c r="B127" s="209"/>
      <c r="C127" s="210"/>
      <c r="D127" s="211"/>
      <c r="E127" s="128">
        <v>4</v>
      </c>
      <c r="F127" s="128" t="s">
        <v>245</v>
      </c>
      <c r="G127" s="134" t="s">
        <v>410</v>
      </c>
      <c r="H127" s="128" t="s">
        <v>248</v>
      </c>
      <c r="I127" s="60" t="s">
        <v>252</v>
      </c>
      <c r="J127" s="70" t="s">
        <v>52</v>
      </c>
      <c r="K127" s="213"/>
      <c r="L127" s="71"/>
      <c r="M127" s="72" t="e">
        <f t="shared" si="12"/>
        <v>#DIV/0!</v>
      </c>
      <c r="N127" s="73"/>
    </row>
    <row r="128" spans="1:14" ht="15.75" customHeight="1" thickBot="1">
      <c r="A128" s="208"/>
      <c r="B128" s="209"/>
      <c r="C128" s="210"/>
      <c r="D128" s="211"/>
      <c r="E128" s="128">
        <v>4</v>
      </c>
      <c r="F128" s="128" t="s">
        <v>245</v>
      </c>
      <c r="G128" s="134" t="s">
        <v>410</v>
      </c>
      <c r="H128" s="128" t="s">
        <v>248</v>
      </c>
      <c r="I128" s="60" t="s">
        <v>253</v>
      </c>
      <c r="J128" s="70" t="s">
        <v>254</v>
      </c>
      <c r="K128" s="213"/>
      <c r="L128" s="71"/>
      <c r="M128" s="72" t="e">
        <f t="shared" si="12"/>
        <v>#DIV/0!</v>
      </c>
      <c r="N128" s="73"/>
    </row>
    <row r="129" spans="1:14" ht="15.75" customHeight="1" thickBot="1">
      <c r="A129" s="208"/>
      <c r="B129" s="209"/>
      <c r="C129" s="210"/>
      <c r="D129" s="211"/>
      <c r="E129" s="128">
        <v>4</v>
      </c>
      <c r="F129" s="128" t="s">
        <v>245</v>
      </c>
      <c r="G129" s="134" t="s">
        <v>410</v>
      </c>
      <c r="H129" s="128" t="s">
        <v>248</v>
      </c>
      <c r="I129" s="60" t="s">
        <v>255</v>
      </c>
      <c r="J129" s="70" t="s">
        <v>256</v>
      </c>
      <c r="K129" s="213"/>
      <c r="L129" s="71"/>
      <c r="M129" s="72" t="e">
        <f t="shared" si="12"/>
        <v>#DIV/0!</v>
      </c>
      <c r="N129" s="73"/>
    </row>
    <row r="130" spans="1:14" ht="15" thickBot="1">
      <c r="A130" s="208"/>
      <c r="B130" s="209"/>
      <c r="C130" s="210"/>
      <c r="D130" s="211"/>
      <c r="E130" s="128">
        <v>4</v>
      </c>
      <c r="F130" s="128" t="s">
        <v>245</v>
      </c>
      <c r="G130" s="134" t="s">
        <v>410</v>
      </c>
      <c r="H130" s="128" t="s">
        <v>248</v>
      </c>
      <c r="I130" s="60" t="s">
        <v>257</v>
      </c>
      <c r="J130" s="70" t="s">
        <v>54</v>
      </c>
      <c r="K130" s="213"/>
      <c r="L130" s="71"/>
      <c r="M130" s="72" t="e">
        <f t="shared" si="12"/>
        <v>#DIV/0!</v>
      </c>
      <c r="N130" s="73"/>
    </row>
    <row r="131" spans="1:14" ht="15" thickBot="1">
      <c r="A131" s="208"/>
      <c r="B131" s="209"/>
      <c r="C131" s="210"/>
      <c r="D131" s="211"/>
      <c r="E131" s="128">
        <v>4</v>
      </c>
      <c r="F131" s="128" t="s">
        <v>245</v>
      </c>
      <c r="G131" s="134" t="s">
        <v>410</v>
      </c>
      <c r="H131" s="128" t="s">
        <v>248</v>
      </c>
      <c r="I131" s="60" t="s">
        <v>258</v>
      </c>
      <c r="J131" s="70" t="s">
        <v>259</v>
      </c>
      <c r="K131" s="213"/>
      <c r="L131" s="71"/>
      <c r="M131" s="72" t="e">
        <f t="shared" si="12"/>
        <v>#DIV/0!</v>
      </c>
      <c r="N131" s="73"/>
    </row>
    <row r="132" spans="1:14" ht="15" thickBot="1">
      <c r="A132" s="208"/>
      <c r="B132" s="209"/>
      <c r="C132" s="210"/>
      <c r="D132" s="211"/>
      <c r="E132" s="128">
        <v>4</v>
      </c>
      <c r="F132" s="128" t="s">
        <v>245</v>
      </c>
      <c r="G132" s="134" t="s">
        <v>410</v>
      </c>
      <c r="H132" s="128" t="s">
        <v>248</v>
      </c>
      <c r="I132" s="60" t="s">
        <v>260</v>
      </c>
      <c r="J132" s="70" t="s">
        <v>261</v>
      </c>
      <c r="K132" s="213"/>
      <c r="L132" s="71"/>
      <c r="M132" s="72" t="e">
        <f t="shared" si="12"/>
        <v>#DIV/0!</v>
      </c>
      <c r="N132" s="73"/>
    </row>
    <row r="133" spans="1:14" ht="15" thickBot="1">
      <c r="A133" s="208"/>
      <c r="B133" s="209"/>
      <c r="C133" s="210"/>
      <c r="D133" s="211"/>
      <c r="E133" s="128">
        <v>4</v>
      </c>
      <c r="F133" s="128" t="s">
        <v>245</v>
      </c>
      <c r="G133" s="134" t="s">
        <v>410</v>
      </c>
      <c r="H133" s="128" t="s">
        <v>248</v>
      </c>
      <c r="I133" s="60" t="s">
        <v>262</v>
      </c>
      <c r="J133" s="70" t="s">
        <v>263</v>
      </c>
      <c r="K133" s="213"/>
      <c r="L133" s="71"/>
      <c r="M133" s="72" t="e">
        <f t="shared" si="12"/>
        <v>#DIV/0!</v>
      </c>
      <c r="N133" s="73"/>
    </row>
    <row r="134" spans="1:14" ht="15" thickBot="1">
      <c r="A134" s="208"/>
      <c r="B134" s="209"/>
      <c r="C134" s="210"/>
      <c r="D134" s="211"/>
      <c r="E134" s="128">
        <v>4</v>
      </c>
      <c r="F134" s="128" t="s">
        <v>245</v>
      </c>
      <c r="G134" s="134" t="s">
        <v>410</v>
      </c>
      <c r="H134" s="128" t="s">
        <v>248</v>
      </c>
      <c r="I134" s="60" t="s">
        <v>264</v>
      </c>
      <c r="J134" s="70" t="s">
        <v>164</v>
      </c>
      <c r="K134" s="213"/>
      <c r="L134" s="71"/>
      <c r="M134" s="72" t="e">
        <f t="shared" si="12"/>
        <v>#DIV/0!</v>
      </c>
      <c r="N134" s="73"/>
    </row>
    <row r="135" spans="1:14" ht="15" thickBot="1">
      <c r="A135" s="208"/>
      <c r="B135" s="209"/>
      <c r="C135" s="210"/>
      <c r="D135" s="211"/>
      <c r="E135" s="128">
        <v>4</v>
      </c>
      <c r="F135" s="128" t="s">
        <v>245</v>
      </c>
      <c r="G135" s="134" t="s">
        <v>410</v>
      </c>
      <c r="H135" s="128" t="s">
        <v>248</v>
      </c>
      <c r="I135" s="60" t="s">
        <v>265</v>
      </c>
      <c r="J135" s="70" t="s">
        <v>266</v>
      </c>
      <c r="K135" s="213"/>
      <c r="L135" s="71"/>
      <c r="M135" s="72" t="e">
        <f t="shared" si="12"/>
        <v>#DIV/0!</v>
      </c>
      <c r="N135" s="73"/>
    </row>
    <row r="136" spans="1:14" ht="15" thickBot="1">
      <c r="A136" s="208"/>
      <c r="B136" s="209"/>
      <c r="C136" s="210"/>
      <c r="D136" s="211"/>
      <c r="E136" s="128">
        <v>4</v>
      </c>
      <c r="F136" s="128" t="s">
        <v>245</v>
      </c>
      <c r="G136" s="134" t="s">
        <v>410</v>
      </c>
      <c r="H136" s="128" t="s">
        <v>248</v>
      </c>
      <c r="I136" s="60" t="s">
        <v>267</v>
      </c>
      <c r="J136" s="70" t="s">
        <v>56</v>
      </c>
      <c r="K136" s="213"/>
      <c r="L136" s="71"/>
      <c r="M136" s="72" t="e">
        <f t="shared" si="12"/>
        <v>#DIV/0!</v>
      </c>
      <c r="N136" s="73"/>
    </row>
    <row r="137" spans="1:14" ht="15" thickBot="1">
      <c r="A137" s="208"/>
      <c r="B137" s="209"/>
      <c r="C137" s="210"/>
      <c r="D137" s="211"/>
      <c r="E137" s="128">
        <v>4</v>
      </c>
      <c r="F137" s="128" t="s">
        <v>245</v>
      </c>
      <c r="G137" s="134" t="s">
        <v>410</v>
      </c>
      <c r="H137" s="128" t="s">
        <v>248</v>
      </c>
      <c r="I137" s="60" t="s">
        <v>268</v>
      </c>
      <c r="J137" s="70" t="s">
        <v>158</v>
      </c>
      <c r="K137" s="213"/>
      <c r="L137" s="71"/>
      <c r="M137" s="72" t="e">
        <f t="shared" si="12"/>
        <v>#DIV/0!</v>
      </c>
      <c r="N137" s="73"/>
    </row>
    <row r="138" spans="1:14" ht="15" thickBot="1">
      <c r="A138" s="208"/>
      <c r="B138" s="209"/>
      <c r="C138" s="210"/>
      <c r="D138" s="211"/>
      <c r="E138" s="128">
        <v>4</v>
      </c>
      <c r="F138" s="128" t="s">
        <v>245</v>
      </c>
      <c r="G138" s="134" t="s">
        <v>410</v>
      </c>
      <c r="H138" s="128" t="s">
        <v>248</v>
      </c>
      <c r="I138" s="60" t="s">
        <v>269</v>
      </c>
      <c r="J138" s="70" t="s">
        <v>270</v>
      </c>
      <c r="K138" s="213"/>
      <c r="L138" s="71"/>
      <c r="M138" s="72" t="e">
        <f t="shared" si="12"/>
        <v>#DIV/0!</v>
      </c>
      <c r="N138" s="73"/>
    </row>
    <row r="139" spans="1:14" ht="15" thickBot="1">
      <c r="A139" s="208"/>
      <c r="B139" s="209"/>
      <c r="C139" s="210"/>
      <c r="D139" s="211"/>
      <c r="E139" s="128">
        <v>4</v>
      </c>
      <c r="F139" s="128" t="s">
        <v>245</v>
      </c>
      <c r="G139" s="134" t="s">
        <v>410</v>
      </c>
      <c r="H139" s="128" t="s">
        <v>248</v>
      </c>
      <c r="I139" s="60" t="s">
        <v>271</v>
      </c>
      <c r="J139" s="70" t="s">
        <v>272</v>
      </c>
      <c r="K139" s="213"/>
      <c r="L139" s="71"/>
      <c r="M139" s="72" t="e">
        <f t="shared" si="12"/>
        <v>#DIV/0!</v>
      </c>
      <c r="N139" s="73"/>
    </row>
    <row r="140" spans="1:14" ht="15" thickBot="1">
      <c r="A140" s="208"/>
      <c r="B140" s="209"/>
      <c r="C140" s="210"/>
      <c r="D140" s="211"/>
      <c r="E140" s="128">
        <v>4</v>
      </c>
      <c r="F140" s="128" t="s">
        <v>245</v>
      </c>
      <c r="G140" s="134" t="s">
        <v>410</v>
      </c>
      <c r="H140" s="128" t="s">
        <v>248</v>
      </c>
      <c r="I140" s="60" t="s">
        <v>273</v>
      </c>
      <c r="J140" s="70" t="s">
        <v>274</v>
      </c>
      <c r="K140" s="213"/>
      <c r="L140" s="71"/>
      <c r="M140" s="72" t="e">
        <f t="shared" si="12"/>
        <v>#DIV/0!</v>
      </c>
      <c r="N140" s="73"/>
    </row>
    <row r="141" spans="1:14" ht="15" thickBot="1">
      <c r="A141" s="208"/>
      <c r="B141" s="209"/>
      <c r="C141" s="210"/>
      <c r="D141" s="211"/>
      <c r="E141" s="128">
        <v>4</v>
      </c>
      <c r="F141" s="128" t="s">
        <v>245</v>
      </c>
      <c r="G141" s="134" t="s">
        <v>410</v>
      </c>
      <c r="H141" s="128" t="s">
        <v>248</v>
      </c>
      <c r="I141" s="60" t="s">
        <v>275</v>
      </c>
      <c r="J141" s="70" t="s">
        <v>276</v>
      </c>
      <c r="K141" s="213"/>
      <c r="L141" s="71"/>
      <c r="M141" s="72" t="e">
        <f t="shared" si="12"/>
        <v>#DIV/0!</v>
      </c>
      <c r="N141" s="73"/>
    </row>
    <row r="142" spans="1:14" ht="15" thickBot="1">
      <c r="A142" s="208"/>
      <c r="B142" s="209"/>
      <c r="C142" s="210"/>
      <c r="D142" s="211"/>
      <c r="E142" s="128">
        <v>4</v>
      </c>
      <c r="F142" s="128" t="s">
        <v>245</v>
      </c>
      <c r="G142" s="134" t="s">
        <v>410</v>
      </c>
      <c r="H142" s="128" t="s">
        <v>248</v>
      </c>
      <c r="I142" s="60" t="s">
        <v>277</v>
      </c>
      <c r="J142" s="70" t="s">
        <v>278</v>
      </c>
      <c r="K142" s="213"/>
      <c r="L142" s="71"/>
      <c r="M142" s="72" t="e">
        <f t="shared" si="12"/>
        <v>#DIV/0!</v>
      </c>
      <c r="N142" s="73"/>
    </row>
    <row r="143" spans="1:14" ht="15" thickBot="1">
      <c r="A143" s="208"/>
      <c r="B143" s="209"/>
      <c r="C143" s="210"/>
      <c r="D143" s="211"/>
      <c r="E143" s="128">
        <v>4</v>
      </c>
      <c r="F143" s="128" t="s">
        <v>245</v>
      </c>
      <c r="G143" s="134" t="s">
        <v>410</v>
      </c>
      <c r="H143" s="128" t="s">
        <v>248</v>
      </c>
      <c r="I143" s="60" t="s">
        <v>279</v>
      </c>
      <c r="J143" s="70" t="s">
        <v>280</v>
      </c>
      <c r="K143" s="213"/>
      <c r="L143" s="71"/>
      <c r="M143" s="72" t="e">
        <f t="shared" si="12"/>
        <v>#DIV/0!</v>
      </c>
      <c r="N143" s="73"/>
    </row>
    <row r="144" spans="1:14" ht="15" thickBot="1">
      <c r="A144" s="208"/>
      <c r="B144" s="209"/>
      <c r="C144" s="210"/>
      <c r="D144" s="211"/>
      <c r="E144" s="128">
        <v>4</v>
      </c>
      <c r="F144" s="128" t="s">
        <v>245</v>
      </c>
      <c r="G144" s="134" t="s">
        <v>410</v>
      </c>
      <c r="H144" s="128" t="s">
        <v>248</v>
      </c>
      <c r="I144" s="60" t="s">
        <v>281</v>
      </c>
      <c r="J144" s="70" t="s">
        <v>282</v>
      </c>
      <c r="K144" s="213"/>
      <c r="L144" s="71"/>
      <c r="M144" s="72" t="e">
        <f t="shared" si="12"/>
        <v>#DIV/0!</v>
      </c>
      <c r="N144" s="73"/>
    </row>
    <row r="145" spans="1:14" ht="15" thickBot="1">
      <c r="A145" s="208"/>
      <c r="B145" s="209"/>
      <c r="C145" s="210"/>
      <c r="D145" s="211"/>
      <c r="E145" s="128">
        <v>4</v>
      </c>
      <c r="F145" s="128" t="s">
        <v>245</v>
      </c>
      <c r="G145" s="134" t="s">
        <v>410</v>
      </c>
      <c r="H145" s="128" t="s">
        <v>248</v>
      </c>
      <c r="I145" s="60" t="s">
        <v>283</v>
      </c>
      <c r="J145" s="70" t="s">
        <v>284</v>
      </c>
      <c r="K145" s="213"/>
      <c r="L145" s="71"/>
      <c r="M145" s="72" t="e">
        <f t="shared" si="12"/>
        <v>#DIV/0!</v>
      </c>
      <c r="N145" s="73"/>
    </row>
    <row r="146" spans="1:14" ht="15" thickBot="1">
      <c r="A146" s="208"/>
      <c r="B146" s="209"/>
      <c r="C146" s="210"/>
      <c r="D146" s="211"/>
      <c r="E146" s="128">
        <v>4</v>
      </c>
      <c r="F146" s="128" t="s">
        <v>245</v>
      </c>
      <c r="G146" s="134" t="s">
        <v>410</v>
      </c>
      <c r="H146" s="128" t="s">
        <v>248</v>
      </c>
      <c r="I146" s="60" t="s">
        <v>285</v>
      </c>
      <c r="J146" s="70" t="s">
        <v>286</v>
      </c>
      <c r="K146" s="213"/>
      <c r="L146" s="71"/>
      <c r="M146" s="72" t="e">
        <f t="shared" si="12"/>
        <v>#DIV/0!</v>
      </c>
      <c r="N146" s="73"/>
    </row>
    <row r="147" spans="1:14" ht="15" thickBot="1">
      <c r="A147" s="208"/>
      <c r="B147" s="209"/>
      <c r="C147" s="210"/>
      <c r="D147" s="211"/>
      <c r="E147" s="128">
        <v>4</v>
      </c>
      <c r="F147" s="128" t="s">
        <v>245</v>
      </c>
      <c r="G147" s="134" t="s">
        <v>410</v>
      </c>
      <c r="H147" s="128" t="s">
        <v>248</v>
      </c>
      <c r="I147" s="60" t="s">
        <v>287</v>
      </c>
      <c r="J147" s="70" t="s">
        <v>288</v>
      </c>
      <c r="K147" s="213"/>
      <c r="L147" s="71"/>
      <c r="M147" s="72" t="e">
        <f t="shared" si="12"/>
        <v>#DIV/0!</v>
      </c>
      <c r="N147" s="73"/>
    </row>
    <row r="148" spans="1:14" ht="15" thickBot="1">
      <c r="A148" s="208"/>
      <c r="B148" s="209"/>
      <c r="C148" s="210"/>
      <c r="D148" s="211"/>
      <c r="E148" s="128">
        <v>4</v>
      </c>
      <c r="F148" s="128" t="s">
        <v>245</v>
      </c>
      <c r="G148" s="134" t="s">
        <v>410</v>
      </c>
      <c r="H148" s="128" t="s">
        <v>248</v>
      </c>
      <c r="I148" s="60" t="s">
        <v>289</v>
      </c>
      <c r="J148" s="70" t="s">
        <v>290</v>
      </c>
      <c r="K148" s="213"/>
      <c r="L148" s="71"/>
      <c r="M148" s="72" t="e">
        <f t="shared" si="12"/>
        <v>#DIV/0!</v>
      </c>
      <c r="N148" s="73"/>
    </row>
    <row r="149" spans="1:14" ht="15" thickBot="1">
      <c r="A149" s="208"/>
      <c r="B149" s="209"/>
      <c r="C149" s="210"/>
      <c r="D149" s="211"/>
      <c r="E149" s="128">
        <v>4</v>
      </c>
      <c r="F149" s="128" t="s">
        <v>245</v>
      </c>
      <c r="G149" s="134" t="s">
        <v>410</v>
      </c>
      <c r="H149" s="128" t="s">
        <v>248</v>
      </c>
      <c r="I149" s="60" t="s">
        <v>291</v>
      </c>
      <c r="J149" s="70" t="s">
        <v>292</v>
      </c>
      <c r="K149" s="213"/>
      <c r="L149" s="71"/>
      <c r="M149" s="72" t="e">
        <f t="shared" si="12"/>
        <v>#DIV/0!</v>
      </c>
      <c r="N149" s="73"/>
    </row>
    <row r="150" spans="1:14" ht="15" thickBot="1">
      <c r="A150" s="208"/>
      <c r="B150" s="209"/>
      <c r="C150" s="210"/>
      <c r="D150" s="211"/>
      <c r="E150" s="128">
        <v>4</v>
      </c>
      <c r="F150" s="128" t="s">
        <v>245</v>
      </c>
      <c r="G150" s="134" t="s">
        <v>410</v>
      </c>
      <c r="H150" s="128" t="s">
        <v>248</v>
      </c>
      <c r="I150" s="60" t="s">
        <v>293</v>
      </c>
      <c r="J150" s="70" t="s">
        <v>166</v>
      </c>
      <c r="K150" s="213"/>
      <c r="L150" s="71"/>
      <c r="M150" s="72" t="e">
        <f t="shared" si="12"/>
        <v>#DIV/0!</v>
      </c>
      <c r="N150" s="73"/>
    </row>
    <row r="151" spans="1:14" ht="15" thickBot="1">
      <c r="A151" s="208"/>
      <c r="B151" s="209"/>
      <c r="C151" s="210"/>
      <c r="D151" s="211"/>
      <c r="E151" s="128">
        <v>4</v>
      </c>
      <c r="F151" s="128" t="s">
        <v>245</v>
      </c>
      <c r="G151" s="134" t="s">
        <v>410</v>
      </c>
      <c r="H151" s="128" t="s">
        <v>248</v>
      </c>
      <c r="I151" s="60" t="s">
        <v>294</v>
      </c>
      <c r="J151" s="70" t="s">
        <v>295</v>
      </c>
      <c r="K151" s="213"/>
      <c r="L151" s="71"/>
      <c r="M151" s="72" t="e">
        <f t="shared" si="12"/>
        <v>#DIV/0!</v>
      </c>
      <c r="N151" s="73"/>
    </row>
    <row r="152" spans="1:14" ht="15" thickBot="1">
      <c r="A152" s="208"/>
      <c r="B152" s="209"/>
      <c r="C152" s="210"/>
      <c r="D152" s="211"/>
      <c r="E152" s="128">
        <v>4</v>
      </c>
      <c r="F152" s="128" t="s">
        <v>245</v>
      </c>
      <c r="G152" s="134" t="s">
        <v>410</v>
      </c>
      <c r="H152" s="128" t="s">
        <v>248</v>
      </c>
      <c r="I152" s="60" t="s">
        <v>296</v>
      </c>
      <c r="J152" s="70" t="s">
        <v>297</v>
      </c>
      <c r="K152" s="213"/>
      <c r="L152" s="71"/>
      <c r="M152" s="72" t="e">
        <f t="shared" si="12"/>
        <v>#DIV/0!</v>
      </c>
      <c r="N152" s="73"/>
    </row>
    <row r="153" spans="1:14" ht="15" thickBot="1">
      <c r="A153" s="208"/>
      <c r="B153" s="209"/>
      <c r="C153" s="210"/>
      <c r="D153" s="211"/>
      <c r="E153" s="128">
        <v>4</v>
      </c>
      <c r="F153" s="128" t="s">
        <v>245</v>
      </c>
      <c r="G153" s="134" t="s">
        <v>410</v>
      </c>
      <c r="H153" s="128" t="s">
        <v>248</v>
      </c>
      <c r="I153" s="60" t="s">
        <v>298</v>
      </c>
      <c r="J153" s="70" t="s">
        <v>299</v>
      </c>
      <c r="K153" s="213"/>
      <c r="L153" s="71"/>
      <c r="M153" s="72" t="e">
        <f t="shared" si="12"/>
        <v>#DIV/0!</v>
      </c>
      <c r="N153" s="73"/>
    </row>
    <row r="154" spans="1:14" ht="15" thickBot="1">
      <c r="A154" s="208"/>
      <c r="B154" s="209"/>
      <c r="C154" s="210"/>
      <c r="D154" s="211"/>
      <c r="E154" s="128">
        <v>4</v>
      </c>
      <c r="F154" s="128" t="s">
        <v>245</v>
      </c>
      <c r="G154" s="134" t="s">
        <v>410</v>
      </c>
      <c r="H154" s="128" t="s">
        <v>248</v>
      </c>
      <c r="I154" s="60" t="s">
        <v>300</v>
      </c>
      <c r="J154" s="70" t="s">
        <v>301</v>
      </c>
      <c r="K154" s="213"/>
      <c r="L154" s="71"/>
      <c r="M154" s="72" t="e">
        <f t="shared" si="12"/>
        <v>#DIV/0!</v>
      </c>
      <c r="N154" s="73"/>
    </row>
    <row r="155" spans="1:14" ht="15" thickBot="1">
      <c r="A155" s="208"/>
      <c r="B155" s="209"/>
      <c r="C155" s="210"/>
      <c r="D155" s="211"/>
      <c r="E155" s="128">
        <v>4</v>
      </c>
      <c r="F155" s="128" t="s">
        <v>245</v>
      </c>
      <c r="G155" s="134" t="s">
        <v>410</v>
      </c>
      <c r="H155" s="128" t="s">
        <v>248</v>
      </c>
      <c r="I155" s="60" t="s">
        <v>302</v>
      </c>
      <c r="J155" s="70" t="s">
        <v>148</v>
      </c>
      <c r="K155" s="213"/>
      <c r="L155" s="71"/>
      <c r="M155" s="72" t="e">
        <f t="shared" si="12"/>
        <v>#DIV/0!</v>
      </c>
      <c r="N155" s="73"/>
    </row>
    <row r="156" spans="1:14" ht="15" thickBot="1">
      <c r="A156" s="208"/>
      <c r="B156" s="209"/>
      <c r="C156" s="210"/>
      <c r="D156" s="211"/>
      <c r="E156" s="128">
        <v>4</v>
      </c>
      <c r="F156" s="128" t="s">
        <v>245</v>
      </c>
      <c r="G156" s="134" t="s">
        <v>410</v>
      </c>
      <c r="H156" s="128" t="s">
        <v>248</v>
      </c>
      <c r="I156" s="60" t="s">
        <v>303</v>
      </c>
      <c r="J156" s="70" t="s">
        <v>150</v>
      </c>
      <c r="K156" s="213"/>
      <c r="L156" s="71"/>
      <c r="M156" s="72" t="e">
        <f t="shared" si="12"/>
        <v>#DIV/0!</v>
      </c>
      <c r="N156" s="73"/>
    </row>
    <row r="157" spans="1:14" ht="15" thickBot="1">
      <c r="A157" s="208"/>
      <c r="B157" s="209"/>
      <c r="C157" s="210"/>
      <c r="D157" s="211"/>
      <c r="E157" s="128">
        <v>4</v>
      </c>
      <c r="F157" s="128" t="s">
        <v>245</v>
      </c>
      <c r="G157" s="134" t="s">
        <v>410</v>
      </c>
      <c r="H157" s="128" t="s">
        <v>248</v>
      </c>
      <c r="I157" s="60" t="s">
        <v>304</v>
      </c>
      <c r="J157" s="70" t="s">
        <v>152</v>
      </c>
      <c r="K157" s="213"/>
      <c r="L157" s="71"/>
      <c r="M157" s="72" t="e">
        <f t="shared" si="12"/>
        <v>#DIV/0!</v>
      </c>
      <c r="N157" s="73"/>
    </row>
    <row r="158" spans="1:14" ht="15" thickBot="1">
      <c r="A158" s="208"/>
      <c r="B158" s="209"/>
      <c r="C158" s="210"/>
      <c r="D158" s="211"/>
      <c r="E158" s="128">
        <v>4</v>
      </c>
      <c r="F158" s="128" t="s">
        <v>245</v>
      </c>
      <c r="G158" s="134" t="s">
        <v>410</v>
      </c>
      <c r="H158" s="128" t="s">
        <v>248</v>
      </c>
      <c r="I158" s="60" t="s">
        <v>305</v>
      </c>
      <c r="J158" s="70" t="s">
        <v>154</v>
      </c>
      <c r="K158" s="213"/>
      <c r="L158" s="71"/>
      <c r="M158" s="72" t="e">
        <f t="shared" si="12"/>
        <v>#DIV/0!</v>
      </c>
      <c r="N158" s="73"/>
    </row>
    <row r="159" spans="1:14" ht="15" thickBot="1">
      <c r="A159" s="208"/>
      <c r="B159" s="209"/>
      <c r="C159" s="210"/>
      <c r="D159" s="211"/>
      <c r="E159" s="128">
        <v>4</v>
      </c>
      <c r="F159" s="128" t="s">
        <v>245</v>
      </c>
      <c r="G159" s="134" t="s">
        <v>410</v>
      </c>
      <c r="H159" s="128" t="s">
        <v>248</v>
      </c>
      <c r="I159" s="60" t="s">
        <v>306</v>
      </c>
      <c r="J159" s="70" t="s">
        <v>160</v>
      </c>
      <c r="K159" s="214"/>
      <c r="L159" s="74"/>
      <c r="M159" s="75" t="e">
        <f t="shared" si="12"/>
        <v>#DIV/0!</v>
      </c>
      <c r="N159" s="76"/>
    </row>
    <row r="160" spans="1:14" ht="15.75" customHeight="1" thickBot="1">
      <c r="A160" s="229">
        <v>5</v>
      </c>
      <c r="B160" s="230" t="s">
        <v>307</v>
      </c>
      <c r="C160" s="221" t="s">
        <v>411</v>
      </c>
      <c r="D160" s="217" t="s">
        <v>308</v>
      </c>
      <c r="E160" s="128">
        <v>5</v>
      </c>
      <c r="F160" s="128" t="s">
        <v>307</v>
      </c>
      <c r="G160" s="134" t="s">
        <v>411</v>
      </c>
      <c r="H160" s="128" t="s">
        <v>308</v>
      </c>
      <c r="I160" s="84" t="s">
        <v>309</v>
      </c>
      <c r="J160" s="85" t="s">
        <v>310</v>
      </c>
      <c r="K160" s="218">
        <v>7604405</v>
      </c>
      <c r="L160" s="86"/>
      <c r="M160" s="152">
        <f>+L160/(+$L$160+$L$161)</f>
        <v>0</v>
      </c>
      <c r="N160" s="88"/>
    </row>
    <row r="161" spans="1:14" ht="15" thickBot="1">
      <c r="A161" s="229"/>
      <c r="B161" s="230"/>
      <c r="C161" s="221"/>
      <c r="D161" s="217"/>
      <c r="E161" s="128">
        <v>5</v>
      </c>
      <c r="F161" s="128" t="s">
        <v>307</v>
      </c>
      <c r="G161" s="134" t="s">
        <v>411</v>
      </c>
      <c r="H161" s="128" t="s">
        <v>308</v>
      </c>
      <c r="I161" s="84" t="s">
        <v>311</v>
      </c>
      <c r="J161" s="89" t="s">
        <v>312</v>
      </c>
      <c r="K161" s="220"/>
      <c r="L161" s="95">
        <v>2909.68</v>
      </c>
      <c r="M161" s="153">
        <f>+L161/(+$L$160+$L$161)</f>
        <v>1</v>
      </c>
      <c r="N161" s="92">
        <f>K160/L161</f>
        <v>2613.484988039922</v>
      </c>
    </row>
    <row r="162" spans="1:14" ht="15" thickBot="1">
      <c r="A162" s="229"/>
      <c r="B162" s="230"/>
      <c r="C162" s="221" t="s">
        <v>412</v>
      </c>
      <c r="D162" s="217" t="s">
        <v>313</v>
      </c>
      <c r="E162" s="128">
        <v>5</v>
      </c>
      <c r="F162" s="128" t="s">
        <v>307</v>
      </c>
      <c r="G162" s="134" t="s">
        <v>412</v>
      </c>
      <c r="H162" s="128" t="s">
        <v>313</v>
      </c>
      <c r="I162" s="84" t="s">
        <v>314</v>
      </c>
      <c r="J162" s="85" t="s">
        <v>315</v>
      </c>
      <c r="K162" s="218"/>
      <c r="L162" s="86"/>
      <c r="M162" s="87" t="e">
        <f>+L162/(+$L$162+$L$163+$L$164)</f>
        <v>#DIV/0!</v>
      </c>
      <c r="N162" s="88"/>
    </row>
    <row r="163" spans="1:14" ht="15" thickBot="1">
      <c r="A163" s="229"/>
      <c r="B163" s="230"/>
      <c r="C163" s="221"/>
      <c r="D163" s="217"/>
      <c r="E163" s="128">
        <v>5</v>
      </c>
      <c r="F163" s="128" t="s">
        <v>307</v>
      </c>
      <c r="G163" s="134" t="s">
        <v>412</v>
      </c>
      <c r="H163" s="128" t="s">
        <v>313</v>
      </c>
      <c r="I163" s="84" t="s">
        <v>316</v>
      </c>
      <c r="J163" s="85" t="s">
        <v>317</v>
      </c>
      <c r="K163" s="219"/>
      <c r="L163" s="93"/>
      <c r="M163" s="94" t="e">
        <f t="shared" ref="M163:M164" si="13">+L163/(+$L$162+$L$163+$L$164)</f>
        <v>#DIV/0!</v>
      </c>
      <c r="N163" s="95"/>
    </row>
    <row r="164" spans="1:14" ht="15" thickBot="1">
      <c r="A164" s="229"/>
      <c r="B164" s="230"/>
      <c r="C164" s="221"/>
      <c r="D164" s="217"/>
      <c r="E164" s="128">
        <v>5</v>
      </c>
      <c r="F164" s="128" t="s">
        <v>307</v>
      </c>
      <c r="G164" s="134" t="s">
        <v>412</v>
      </c>
      <c r="H164" s="128" t="s">
        <v>313</v>
      </c>
      <c r="I164" s="84" t="s">
        <v>318</v>
      </c>
      <c r="J164" s="85" t="s">
        <v>319</v>
      </c>
      <c r="K164" s="220"/>
      <c r="L164" s="90"/>
      <c r="M164" s="91" t="e">
        <f t="shared" si="13"/>
        <v>#DIV/0!</v>
      </c>
      <c r="N164" s="92"/>
    </row>
    <row r="165" spans="1:14" ht="15.75" customHeight="1" thickBot="1">
      <c r="A165" s="229"/>
      <c r="B165" s="230"/>
      <c r="C165" s="221" t="s">
        <v>413</v>
      </c>
      <c r="D165" s="217" t="s">
        <v>320</v>
      </c>
      <c r="E165" s="128">
        <v>5</v>
      </c>
      <c r="F165" s="128" t="s">
        <v>307</v>
      </c>
      <c r="G165" s="134" t="s">
        <v>413</v>
      </c>
      <c r="H165" s="128" t="s">
        <v>320</v>
      </c>
      <c r="I165" s="84" t="s">
        <v>321</v>
      </c>
      <c r="J165" s="85" t="s">
        <v>322</v>
      </c>
      <c r="K165" s="218"/>
      <c r="L165" s="86"/>
      <c r="M165" s="87" t="e">
        <f>+L165/(+$L$165+$L$166+$L$167+$L$168)</f>
        <v>#DIV/0!</v>
      </c>
      <c r="N165" s="88"/>
    </row>
    <row r="166" spans="1:14" ht="15.75" customHeight="1" thickBot="1">
      <c r="A166" s="229"/>
      <c r="B166" s="230"/>
      <c r="C166" s="221"/>
      <c r="D166" s="217"/>
      <c r="E166" s="128">
        <v>5</v>
      </c>
      <c r="F166" s="128" t="s">
        <v>307</v>
      </c>
      <c r="G166" s="134" t="s">
        <v>413</v>
      </c>
      <c r="H166" s="128" t="s">
        <v>320</v>
      </c>
      <c r="I166" s="84" t="s">
        <v>323</v>
      </c>
      <c r="J166" s="85" t="s">
        <v>324</v>
      </c>
      <c r="K166" s="219"/>
      <c r="L166" s="93"/>
      <c r="M166" s="94" t="e">
        <f t="shared" ref="M166:M168" si="14">+L166/(+$L$165+$L$166+$L$167+$L$168)</f>
        <v>#DIV/0!</v>
      </c>
      <c r="N166" s="95"/>
    </row>
    <row r="167" spans="1:14" ht="15" thickBot="1">
      <c r="A167" s="229"/>
      <c r="B167" s="230"/>
      <c r="C167" s="221"/>
      <c r="D167" s="217"/>
      <c r="E167" s="128">
        <v>5</v>
      </c>
      <c r="F167" s="128" t="s">
        <v>307</v>
      </c>
      <c r="G167" s="134" t="s">
        <v>413</v>
      </c>
      <c r="H167" s="128" t="s">
        <v>320</v>
      </c>
      <c r="I167" s="84" t="s">
        <v>325</v>
      </c>
      <c r="J167" s="85" t="s">
        <v>326</v>
      </c>
      <c r="K167" s="219"/>
      <c r="L167" s="93"/>
      <c r="M167" s="94" t="e">
        <f t="shared" si="14"/>
        <v>#DIV/0!</v>
      </c>
      <c r="N167" s="95"/>
    </row>
    <row r="168" spans="1:14" ht="15" thickBot="1">
      <c r="A168" s="229"/>
      <c r="B168" s="230"/>
      <c r="C168" s="221"/>
      <c r="D168" s="217"/>
      <c r="E168" s="128">
        <v>5</v>
      </c>
      <c r="F168" s="128" t="s">
        <v>307</v>
      </c>
      <c r="G168" s="134" t="s">
        <v>413</v>
      </c>
      <c r="H168" s="128" t="s">
        <v>320</v>
      </c>
      <c r="I168" s="84" t="s">
        <v>327</v>
      </c>
      <c r="J168" s="85" t="s">
        <v>328</v>
      </c>
      <c r="K168" s="220"/>
      <c r="L168" s="90"/>
      <c r="M168" s="91" t="e">
        <f t="shared" si="14"/>
        <v>#DIV/0!</v>
      </c>
      <c r="N168" s="92"/>
    </row>
    <row r="169" spans="1:14" ht="15.75" customHeight="1" thickBot="1">
      <c r="A169" s="229"/>
      <c r="B169" s="230"/>
      <c r="C169" s="221" t="s">
        <v>414</v>
      </c>
      <c r="D169" s="217" t="s">
        <v>329</v>
      </c>
      <c r="E169" s="128">
        <v>5</v>
      </c>
      <c r="F169" s="128" t="s">
        <v>307</v>
      </c>
      <c r="G169" s="134" t="s">
        <v>414</v>
      </c>
      <c r="H169" s="128" t="s">
        <v>329</v>
      </c>
      <c r="I169" s="84" t="s">
        <v>330</v>
      </c>
      <c r="J169" s="85" t="s">
        <v>331</v>
      </c>
      <c r="K169" s="218"/>
      <c r="L169" s="86"/>
      <c r="M169" s="87" t="e">
        <f>+L169/(+$L$169+$L$170+$L$171+$L$172+$L$173+$L$174)</f>
        <v>#DIV/0!</v>
      </c>
      <c r="N169" s="88"/>
    </row>
    <row r="170" spans="1:14" ht="27" thickBot="1">
      <c r="A170" s="229"/>
      <c r="B170" s="230"/>
      <c r="C170" s="221"/>
      <c r="D170" s="217"/>
      <c r="E170" s="128">
        <v>5</v>
      </c>
      <c r="F170" s="128" t="s">
        <v>307</v>
      </c>
      <c r="G170" s="134" t="s">
        <v>414</v>
      </c>
      <c r="H170" s="128" t="s">
        <v>329</v>
      </c>
      <c r="I170" s="84" t="s">
        <v>332</v>
      </c>
      <c r="J170" s="85" t="s">
        <v>333</v>
      </c>
      <c r="K170" s="219"/>
      <c r="L170" s="93"/>
      <c r="M170" s="94" t="e">
        <f t="shared" ref="M170:M174" si="15">+L170/(+$L$169+$L$170+$L$171+$L$172+$L$173+$L$174)</f>
        <v>#DIV/0!</v>
      </c>
      <c r="N170" s="95"/>
    </row>
    <row r="171" spans="1:14" ht="27" thickBot="1">
      <c r="A171" s="229"/>
      <c r="B171" s="230"/>
      <c r="C171" s="221"/>
      <c r="D171" s="217"/>
      <c r="E171" s="128">
        <v>5</v>
      </c>
      <c r="F171" s="128" t="s">
        <v>307</v>
      </c>
      <c r="G171" s="134" t="s">
        <v>414</v>
      </c>
      <c r="H171" s="128" t="s">
        <v>329</v>
      </c>
      <c r="I171" s="84" t="s">
        <v>334</v>
      </c>
      <c r="J171" s="85" t="s">
        <v>335</v>
      </c>
      <c r="K171" s="219"/>
      <c r="L171" s="93"/>
      <c r="M171" s="94" t="e">
        <f t="shared" si="15"/>
        <v>#DIV/0!</v>
      </c>
      <c r="N171" s="95"/>
    </row>
    <row r="172" spans="1:14" ht="27" thickBot="1">
      <c r="A172" s="229"/>
      <c r="B172" s="230"/>
      <c r="C172" s="221"/>
      <c r="D172" s="217"/>
      <c r="E172" s="128">
        <v>5</v>
      </c>
      <c r="F172" s="128" t="s">
        <v>307</v>
      </c>
      <c r="G172" s="134" t="s">
        <v>414</v>
      </c>
      <c r="H172" s="128" t="s">
        <v>329</v>
      </c>
      <c r="I172" s="84" t="s">
        <v>336</v>
      </c>
      <c r="J172" s="85" t="s">
        <v>337</v>
      </c>
      <c r="K172" s="219"/>
      <c r="L172" s="93"/>
      <c r="M172" s="94" t="e">
        <f t="shared" si="15"/>
        <v>#DIV/0!</v>
      </c>
      <c r="N172" s="95"/>
    </row>
    <row r="173" spans="1:14" ht="27" thickBot="1">
      <c r="A173" s="229"/>
      <c r="B173" s="230"/>
      <c r="C173" s="221"/>
      <c r="D173" s="217"/>
      <c r="E173" s="128">
        <v>5</v>
      </c>
      <c r="F173" s="128" t="s">
        <v>307</v>
      </c>
      <c r="G173" s="134" t="s">
        <v>414</v>
      </c>
      <c r="H173" s="128" t="s">
        <v>329</v>
      </c>
      <c r="I173" s="84" t="s">
        <v>338</v>
      </c>
      <c r="J173" s="85" t="s">
        <v>339</v>
      </c>
      <c r="K173" s="219"/>
      <c r="L173" s="93"/>
      <c r="M173" s="94" t="e">
        <f t="shared" si="15"/>
        <v>#DIV/0!</v>
      </c>
      <c r="N173" s="95"/>
    </row>
    <row r="174" spans="1:14" ht="15.75" customHeight="1" thickBot="1">
      <c r="A174" s="229"/>
      <c r="B174" s="230"/>
      <c r="C174" s="221"/>
      <c r="D174" s="217"/>
      <c r="E174" s="128">
        <v>5</v>
      </c>
      <c r="F174" s="128" t="s">
        <v>307</v>
      </c>
      <c r="G174" s="134" t="s">
        <v>414</v>
      </c>
      <c r="H174" s="128" t="s">
        <v>329</v>
      </c>
      <c r="I174" s="84" t="s">
        <v>340</v>
      </c>
      <c r="J174" s="85" t="s">
        <v>178</v>
      </c>
      <c r="K174" s="220"/>
      <c r="L174" s="90"/>
      <c r="M174" s="91" t="e">
        <f t="shared" si="15"/>
        <v>#DIV/0!</v>
      </c>
      <c r="N174" s="92"/>
    </row>
    <row r="175" spans="1:14" ht="15.75" customHeight="1" thickBot="1">
      <c r="A175" s="222">
        <v>6</v>
      </c>
      <c r="B175" s="223" t="s">
        <v>341</v>
      </c>
      <c r="C175" s="224" t="s">
        <v>415</v>
      </c>
      <c r="D175" s="225" t="s">
        <v>342</v>
      </c>
      <c r="E175" s="128">
        <v>6</v>
      </c>
      <c r="F175" s="128" t="s">
        <v>341</v>
      </c>
      <c r="G175" s="134" t="s">
        <v>415</v>
      </c>
      <c r="H175" s="128" t="s">
        <v>342</v>
      </c>
      <c r="I175" s="96" t="s">
        <v>343</v>
      </c>
      <c r="J175" s="97" t="s">
        <v>344</v>
      </c>
      <c r="K175" s="226"/>
      <c r="L175" s="98"/>
      <c r="M175" s="99" t="e">
        <f>+L175/(+$L$175+$L$176+$L$177)</f>
        <v>#DIV/0!</v>
      </c>
      <c r="N175" s="100"/>
    </row>
    <row r="176" spans="1:14" ht="15" thickBot="1">
      <c r="A176" s="222"/>
      <c r="B176" s="223"/>
      <c r="C176" s="224"/>
      <c r="D176" s="225"/>
      <c r="E176" s="128">
        <v>6</v>
      </c>
      <c r="F176" s="128" t="s">
        <v>341</v>
      </c>
      <c r="G176" s="134" t="s">
        <v>415</v>
      </c>
      <c r="H176" s="128" t="s">
        <v>342</v>
      </c>
      <c r="I176" s="96" t="s">
        <v>345</v>
      </c>
      <c r="J176" s="97" t="s">
        <v>346</v>
      </c>
      <c r="K176" s="227"/>
      <c r="L176" s="101"/>
      <c r="M176" s="102" t="e">
        <f t="shared" ref="M176:M177" si="16">+L176/(+$L$175+$L$176+$L$177)</f>
        <v>#DIV/0!</v>
      </c>
      <c r="N176" s="103"/>
    </row>
    <row r="177" spans="1:14" ht="15" thickBot="1">
      <c r="A177" s="222"/>
      <c r="B177" s="223"/>
      <c r="C177" s="224"/>
      <c r="D177" s="225"/>
      <c r="E177" s="128">
        <v>6</v>
      </c>
      <c r="F177" s="128" t="s">
        <v>341</v>
      </c>
      <c r="G177" s="134" t="s">
        <v>415</v>
      </c>
      <c r="H177" s="128" t="s">
        <v>342</v>
      </c>
      <c r="I177" s="96" t="s">
        <v>347</v>
      </c>
      <c r="J177" s="97" t="s">
        <v>348</v>
      </c>
      <c r="K177" s="228"/>
      <c r="L177" s="104"/>
      <c r="M177" s="105" t="e">
        <f t="shared" si="16"/>
        <v>#DIV/0!</v>
      </c>
      <c r="N177" s="106"/>
    </row>
    <row r="178" spans="1:14" ht="15" thickBot="1">
      <c r="A178" s="222"/>
      <c r="B178" s="223"/>
      <c r="C178" s="224" t="s">
        <v>416</v>
      </c>
      <c r="D178" s="225" t="s">
        <v>349</v>
      </c>
      <c r="E178" s="128">
        <v>6</v>
      </c>
      <c r="F178" s="128" t="s">
        <v>341</v>
      </c>
      <c r="G178" s="134" t="s">
        <v>416</v>
      </c>
      <c r="H178" s="128" t="s">
        <v>349</v>
      </c>
      <c r="I178" s="96" t="s">
        <v>350</v>
      </c>
      <c r="J178" s="97" t="s">
        <v>351</v>
      </c>
      <c r="K178" s="226"/>
      <c r="L178" s="98"/>
      <c r="M178" s="99" t="e">
        <f>+L178/(+$L$178+$L$179+$L$180+$L$181+$L$182)</f>
        <v>#DIV/0!</v>
      </c>
      <c r="N178" s="100"/>
    </row>
    <row r="179" spans="1:14" ht="15" thickBot="1">
      <c r="A179" s="222"/>
      <c r="B179" s="223"/>
      <c r="C179" s="224"/>
      <c r="D179" s="225"/>
      <c r="E179" s="128">
        <v>6</v>
      </c>
      <c r="F179" s="128" t="s">
        <v>341</v>
      </c>
      <c r="G179" s="134" t="s">
        <v>416</v>
      </c>
      <c r="H179" s="128" t="s">
        <v>349</v>
      </c>
      <c r="I179" s="96" t="s">
        <v>352</v>
      </c>
      <c r="J179" s="97" t="s">
        <v>353</v>
      </c>
      <c r="K179" s="227"/>
      <c r="L179" s="101"/>
      <c r="M179" s="102" t="e">
        <f t="shared" ref="M179:M182" si="17">+L179/(+$L$178+$L$179+$L$180+$L$181+$L$182)</f>
        <v>#DIV/0!</v>
      </c>
      <c r="N179" s="103"/>
    </row>
    <row r="180" spans="1:14" ht="15.75" customHeight="1" thickBot="1">
      <c r="A180" s="222"/>
      <c r="B180" s="223"/>
      <c r="C180" s="224"/>
      <c r="D180" s="225"/>
      <c r="E180" s="128">
        <v>6</v>
      </c>
      <c r="F180" s="128" t="s">
        <v>341</v>
      </c>
      <c r="G180" s="134" t="s">
        <v>416</v>
      </c>
      <c r="H180" s="128" t="s">
        <v>349</v>
      </c>
      <c r="I180" s="96" t="s">
        <v>354</v>
      </c>
      <c r="J180" s="97" t="s">
        <v>355</v>
      </c>
      <c r="K180" s="227"/>
      <c r="L180" s="101"/>
      <c r="M180" s="102" t="e">
        <f t="shared" si="17"/>
        <v>#DIV/0!</v>
      </c>
      <c r="N180" s="103"/>
    </row>
    <row r="181" spans="1:14" ht="15.75" customHeight="1" thickBot="1">
      <c r="A181" s="222"/>
      <c r="B181" s="223"/>
      <c r="C181" s="224"/>
      <c r="D181" s="225"/>
      <c r="E181" s="128">
        <v>6</v>
      </c>
      <c r="F181" s="128" t="s">
        <v>341</v>
      </c>
      <c r="G181" s="134" t="s">
        <v>416</v>
      </c>
      <c r="H181" s="128" t="s">
        <v>349</v>
      </c>
      <c r="I181" s="96" t="s">
        <v>356</v>
      </c>
      <c r="J181" s="97" t="s">
        <v>357</v>
      </c>
      <c r="K181" s="227"/>
      <c r="L181" s="101"/>
      <c r="M181" s="102" t="e">
        <f t="shared" si="17"/>
        <v>#DIV/0!</v>
      </c>
      <c r="N181" s="103"/>
    </row>
    <row r="182" spans="1:14" ht="15" thickBot="1">
      <c r="A182" s="222"/>
      <c r="B182" s="223"/>
      <c r="C182" s="224"/>
      <c r="D182" s="225"/>
      <c r="E182" s="128">
        <v>6</v>
      </c>
      <c r="F182" s="128" t="s">
        <v>341</v>
      </c>
      <c r="G182" s="134" t="s">
        <v>416</v>
      </c>
      <c r="H182" s="128" t="s">
        <v>349</v>
      </c>
      <c r="I182" s="96" t="s">
        <v>358</v>
      </c>
      <c r="J182" s="97" t="s">
        <v>359</v>
      </c>
      <c r="K182" s="228"/>
      <c r="L182" s="104"/>
      <c r="M182" s="105" t="e">
        <f t="shared" si="17"/>
        <v>#DIV/0!</v>
      </c>
      <c r="N182" s="106"/>
    </row>
    <row r="183" spans="1:14" ht="27" thickBot="1">
      <c r="A183" s="222"/>
      <c r="B183" s="223"/>
      <c r="C183" s="107" t="s">
        <v>417</v>
      </c>
      <c r="D183" s="108" t="s">
        <v>360</v>
      </c>
      <c r="E183" s="128">
        <v>6</v>
      </c>
      <c r="F183" s="128" t="s">
        <v>341</v>
      </c>
      <c r="G183" s="134" t="str">
        <f t="shared" ref="G183:H194" si="18">C183</f>
        <v>6.3</v>
      </c>
      <c r="H183" s="128" t="str">
        <f t="shared" si="18"/>
        <v>Banco de componentes anatómicos</v>
      </c>
      <c r="I183" s="96">
        <v>715</v>
      </c>
      <c r="J183" s="136" t="s">
        <v>360</v>
      </c>
      <c r="K183" s="109"/>
      <c r="L183" s="110"/>
      <c r="M183" s="111" t="e">
        <f>+L183/L183</f>
        <v>#DIV/0!</v>
      </c>
      <c r="N183" s="112"/>
    </row>
    <row r="184" spans="1:14" ht="15" thickBot="1">
      <c r="A184" s="222"/>
      <c r="B184" s="223"/>
      <c r="C184" s="107" t="s">
        <v>418</v>
      </c>
      <c r="D184" s="108" t="s">
        <v>361</v>
      </c>
      <c r="E184" s="128">
        <v>6</v>
      </c>
      <c r="F184" s="128" t="s">
        <v>341</v>
      </c>
      <c r="G184" s="134" t="str">
        <f t="shared" si="18"/>
        <v>6.4</v>
      </c>
      <c r="H184" s="128" t="str">
        <f t="shared" si="18"/>
        <v>Banco de sangre</v>
      </c>
      <c r="I184" s="96" t="s">
        <v>362</v>
      </c>
      <c r="J184" s="97" t="s">
        <v>363</v>
      </c>
      <c r="K184" s="109"/>
      <c r="L184" s="110"/>
      <c r="M184" s="111" t="e">
        <f>+L184/L184</f>
        <v>#DIV/0!</v>
      </c>
      <c r="N184" s="112"/>
    </row>
    <row r="185" spans="1:14" ht="15" thickBot="1">
      <c r="A185" s="222"/>
      <c r="B185" s="223"/>
      <c r="C185" s="224" t="s">
        <v>419</v>
      </c>
      <c r="D185" s="225" t="s">
        <v>364</v>
      </c>
      <c r="E185" s="128">
        <v>6</v>
      </c>
      <c r="F185" s="128" t="s">
        <v>341</v>
      </c>
      <c r="G185" s="134" t="s">
        <v>419</v>
      </c>
      <c r="H185" s="128" t="s">
        <v>364</v>
      </c>
      <c r="I185" s="96" t="s">
        <v>365</v>
      </c>
      <c r="J185" s="97" t="s">
        <v>366</v>
      </c>
      <c r="K185" s="226"/>
      <c r="L185" s="98"/>
      <c r="M185" s="99" t="e">
        <f>+L185/(+$L$185+$L$186)</f>
        <v>#DIV/0!</v>
      </c>
      <c r="N185" s="100"/>
    </row>
    <row r="186" spans="1:14" ht="15" thickBot="1">
      <c r="A186" s="222"/>
      <c r="B186" s="223"/>
      <c r="C186" s="224"/>
      <c r="D186" s="225"/>
      <c r="E186" s="128">
        <v>6</v>
      </c>
      <c r="F186" s="128" t="s">
        <v>341</v>
      </c>
      <c r="G186" s="134" t="s">
        <v>419</v>
      </c>
      <c r="H186" s="128" t="s">
        <v>364</v>
      </c>
      <c r="I186" s="96" t="s">
        <v>367</v>
      </c>
      <c r="J186" s="97" t="s">
        <v>368</v>
      </c>
      <c r="K186" s="228"/>
      <c r="L186" s="104"/>
      <c r="M186" s="105" t="e">
        <f>+L186/(+$L$185+$L$186)</f>
        <v>#DIV/0!</v>
      </c>
      <c r="N186" s="106"/>
    </row>
    <row r="187" spans="1:14" ht="15" thickBot="1">
      <c r="A187" s="222"/>
      <c r="B187" s="223"/>
      <c r="C187" s="107" t="s">
        <v>420</v>
      </c>
      <c r="D187" s="108" t="s">
        <v>369</v>
      </c>
      <c r="E187" s="128">
        <v>6</v>
      </c>
      <c r="F187" s="128" t="s">
        <v>341</v>
      </c>
      <c r="G187" s="134" t="str">
        <f t="shared" si="18"/>
        <v>6.6</v>
      </c>
      <c r="H187" s="128" t="str">
        <f t="shared" si="18"/>
        <v>Terapias oncológicas</v>
      </c>
      <c r="I187" s="96" t="s">
        <v>370</v>
      </c>
      <c r="J187" s="97" t="s">
        <v>104</v>
      </c>
      <c r="K187" s="109"/>
      <c r="L187" s="110"/>
      <c r="M187" s="111" t="e">
        <f>+L187/L187</f>
        <v>#DIV/0!</v>
      </c>
      <c r="N187" s="112"/>
    </row>
    <row r="188" spans="1:14" ht="27" thickBot="1">
      <c r="A188" s="222"/>
      <c r="B188" s="223"/>
      <c r="C188" s="107" t="s">
        <v>421</v>
      </c>
      <c r="D188" s="108" t="s">
        <v>371</v>
      </c>
      <c r="E188" s="128">
        <v>6</v>
      </c>
      <c r="F188" s="128" t="s">
        <v>341</v>
      </c>
      <c r="G188" s="134" t="str">
        <f t="shared" si="18"/>
        <v>6.7</v>
      </c>
      <c r="H188" s="128" t="str">
        <f t="shared" si="18"/>
        <v>Farmacia e insumos hospitalarios</v>
      </c>
      <c r="I188" s="96" t="s">
        <v>372</v>
      </c>
      <c r="J188" s="97" t="s">
        <v>373</v>
      </c>
      <c r="K188" s="109">
        <v>19074576</v>
      </c>
      <c r="L188" s="110">
        <v>4752</v>
      </c>
      <c r="M188" s="169">
        <f>+L188/L188</f>
        <v>1</v>
      </c>
      <c r="N188" s="112">
        <f>K188/L188</f>
        <v>4014.0101010101012</v>
      </c>
    </row>
    <row r="189" spans="1:14" ht="27" thickBot="1">
      <c r="A189" s="222"/>
      <c r="B189" s="223"/>
      <c r="C189" s="107" t="s">
        <v>422</v>
      </c>
      <c r="D189" s="108" t="s">
        <v>374</v>
      </c>
      <c r="E189" s="128">
        <v>6</v>
      </c>
      <c r="F189" s="128" t="s">
        <v>341</v>
      </c>
      <c r="G189" s="134" t="str">
        <f t="shared" si="18"/>
        <v>6.8</v>
      </c>
      <c r="H189" s="128" t="str">
        <f t="shared" si="18"/>
        <v>Otras unidades de apoyo terapéutico</v>
      </c>
      <c r="I189" s="96">
        <v>716</v>
      </c>
      <c r="J189" s="136" t="s">
        <v>374</v>
      </c>
      <c r="K189" s="109"/>
      <c r="L189" s="110"/>
      <c r="M189" s="111" t="e">
        <f>+L189/L189</f>
        <v>#DIV/0!</v>
      </c>
      <c r="N189" s="112"/>
    </row>
    <row r="190" spans="1:14" ht="15.75" customHeight="1" thickBot="1">
      <c r="A190" s="231">
        <v>7</v>
      </c>
      <c r="B190" s="234" t="s">
        <v>375</v>
      </c>
      <c r="C190" s="237" t="s">
        <v>423</v>
      </c>
      <c r="D190" s="238" t="s">
        <v>376</v>
      </c>
      <c r="E190" s="128">
        <v>7</v>
      </c>
      <c r="F190" s="128" t="s">
        <v>375</v>
      </c>
      <c r="G190" s="134" t="s">
        <v>423</v>
      </c>
      <c r="H190" s="128" t="s">
        <v>376</v>
      </c>
      <c r="I190" s="77">
        <v>907</v>
      </c>
      <c r="J190" s="113" t="s">
        <v>377</v>
      </c>
      <c r="K190" s="239">
        <v>25251341</v>
      </c>
      <c r="L190" s="154">
        <v>236.6</v>
      </c>
      <c r="M190" s="155">
        <f>+L190/(+$L$190+$L$191)</f>
        <v>0.8125</v>
      </c>
      <c r="N190" s="170">
        <f>K190*M190/100</f>
        <v>205167.145625</v>
      </c>
    </row>
    <row r="191" spans="1:14" ht="24" customHeight="1" thickBot="1">
      <c r="A191" s="232"/>
      <c r="B191" s="235"/>
      <c r="C191" s="237"/>
      <c r="D191" s="238"/>
      <c r="E191" s="128">
        <v>7</v>
      </c>
      <c r="F191" s="128" t="s">
        <v>375</v>
      </c>
      <c r="G191" s="134" t="s">
        <v>423</v>
      </c>
      <c r="H191" s="128" t="s">
        <v>376</v>
      </c>
      <c r="I191" s="77">
        <v>908</v>
      </c>
      <c r="J191" s="113" t="s">
        <v>378</v>
      </c>
      <c r="K191" s="240"/>
      <c r="L191" s="81">
        <v>54.6</v>
      </c>
      <c r="M191" s="156">
        <f>+L191/(+$L$190+$L$191)</f>
        <v>0.1875</v>
      </c>
      <c r="N191" s="83">
        <f>K190*M191/30</f>
        <v>157820.88125000001</v>
      </c>
    </row>
    <row r="192" spans="1:14" ht="15.75" customHeight="1" thickBot="1">
      <c r="A192" s="232"/>
      <c r="B192" s="235"/>
      <c r="C192" s="237" t="s">
        <v>424</v>
      </c>
      <c r="D192" s="238" t="s">
        <v>379</v>
      </c>
      <c r="E192" s="128">
        <v>7</v>
      </c>
      <c r="F192" s="128" t="s">
        <v>375</v>
      </c>
      <c r="G192" s="134" t="s">
        <v>424</v>
      </c>
      <c r="H192" s="128" t="s">
        <v>379</v>
      </c>
      <c r="I192" s="77" t="s">
        <v>380</v>
      </c>
      <c r="J192" s="78" t="s">
        <v>381</v>
      </c>
      <c r="K192" s="239">
        <v>23617230</v>
      </c>
      <c r="L192" s="79">
        <v>52</v>
      </c>
      <c r="M192" s="155">
        <f>+L192/(+$L$192+$L$193)</f>
        <v>1</v>
      </c>
      <c r="N192" s="80">
        <f>K192/L192</f>
        <v>454177.5</v>
      </c>
    </row>
    <row r="193" spans="1:14" ht="15" thickBot="1">
      <c r="A193" s="232"/>
      <c r="B193" s="235"/>
      <c r="C193" s="237"/>
      <c r="D193" s="238"/>
      <c r="E193" s="128">
        <v>7</v>
      </c>
      <c r="F193" s="128" t="s">
        <v>375</v>
      </c>
      <c r="G193" s="134" t="s">
        <v>424</v>
      </c>
      <c r="H193" s="128" t="s">
        <v>379</v>
      </c>
      <c r="I193" s="77" t="s">
        <v>382</v>
      </c>
      <c r="J193" s="78" t="s">
        <v>383</v>
      </c>
      <c r="K193" s="240"/>
      <c r="L193" s="81"/>
      <c r="M193" s="82">
        <f>+L193/(+$L$192+$L$193)</f>
        <v>0</v>
      </c>
      <c r="N193" s="83"/>
    </row>
    <row r="194" spans="1:14" ht="15" thickBot="1">
      <c r="A194" s="233"/>
      <c r="B194" s="236"/>
      <c r="C194" s="114" t="s">
        <v>425</v>
      </c>
      <c r="D194" s="115" t="s">
        <v>389</v>
      </c>
      <c r="E194" s="128">
        <v>7</v>
      </c>
      <c r="F194" s="128" t="s">
        <v>375</v>
      </c>
      <c r="G194" s="134" t="str">
        <f t="shared" si="18"/>
        <v>7.3</v>
      </c>
      <c r="H194" s="128" t="str">
        <f t="shared" si="18"/>
        <v>Otros Servicios</v>
      </c>
      <c r="I194" s="116">
        <v>999</v>
      </c>
      <c r="J194" s="135" t="s">
        <v>389</v>
      </c>
      <c r="K194" s="117"/>
      <c r="L194" s="118"/>
      <c r="M194" s="119"/>
      <c r="N194" s="120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workbookViewId="0">
      <selection activeCell="L9" sqref="L9:N194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29"/>
      <c r="M1" s="130"/>
      <c r="N1" s="129"/>
      <c r="O1" s="130"/>
      <c r="P1" s="131"/>
      <c r="Q1" s="131"/>
      <c r="R1" s="131"/>
    </row>
    <row r="2" spans="1:18">
      <c r="L2" s="129"/>
      <c r="M2" s="130"/>
      <c r="N2" s="129"/>
      <c r="O2" s="130"/>
      <c r="P2" s="131"/>
      <c r="Q2" s="131"/>
      <c r="R2" s="131"/>
    </row>
    <row r="3" spans="1:18">
      <c r="L3" s="173"/>
      <c r="M3" s="173"/>
      <c r="N3" s="173"/>
      <c r="O3" s="173"/>
      <c r="P3" s="173"/>
      <c r="Q3" s="173"/>
      <c r="R3" s="173"/>
    </row>
    <row r="4" spans="1:18">
      <c r="L4" s="129"/>
      <c r="M4" s="131"/>
      <c r="N4" s="132"/>
      <c r="O4" s="131"/>
      <c r="P4" s="131"/>
      <c r="Q4" s="131"/>
      <c r="R4" s="131"/>
    </row>
    <row r="5" spans="1:18">
      <c r="B5" s="8" t="s">
        <v>391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4" t="s">
        <v>384</v>
      </c>
      <c r="B7" s="176" t="s">
        <v>0</v>
      </c>
      <c r="C7" s="178" t="s">
        <v>384</v>
      </c>
      <c r="D7" s="12"/>
      <c r="E7" s="137"/>
      <c r="F7" s="137"/>
      <c r="G7" s="137"/>
      <c r="H7" s="137"/>
      <c r="I7" s="13"/>
      <c r="J7" s="14"/>
      <c r="K7" s="180" t="s">
        <v>386</v>
      </c>
      <c r="L7" s="181"/>
      <c r="M7" s="181"/>
      <c r="N7" s="182"/>
    </row>
    <row r="8" spans="1:18" s="17" customFormat="1" ht="43.8" thickBot="1">
      <c r="A8" s="175"/>
      <c r="B8" s="241"/>
      <c r="C8" s="179"/>
      <c r="D8" s="21" t="s">
        <v>2</v>
      </c>
      <c r="E8" s="133" t="s">
        <v>426</v>
      </c>
      <c r="F8" s="133" t="s">
        <v>427</v>
      </c>
      <c r="G8" s="133" t="s">
        <v>428</v>
      </c>
      <c r="H8" s="133" t="s">
        <v>429</v>
      </c>
      <c r="I8" s="123" t="s">
        <v>384</v>
      </c>
      <c r="J8" s="138" t="s">
        <v>3</v>
      </c>
      <c r="K8" s="147" t="s">
        <v>4</v>
      </c>
      <c r="L8" s="15" t="s">
        <v>5</v>
      </c>
      <c r="M8" s="16" t="s">
        <v>6</v>
      </c>
      <c r="N8" s="15" t="s">
        <v>7</v>
      </c>
    </row>
    <row r="9" spans="1:18" ht="15" thickBot="1">
      <c r="A9" s="184">
        <v>2</v>
      </c>
      <c r="B9" s="242" t="s">
        <v>8</v>
      </c>
      <c r="C9" s="188" t="s">
        <v>395</v>
      </c>
      <c r="D9" s="190" t="s">
        <v>9</v>
      </c>
      <c r="E9" s="128">
        <v>2</v>
      </c>
      <c r="F9" s="128" t="s">
        <v>8</v>
      </c>
      <c r="G9" s="134" t="s">
        <v>395</v>
      </c>
      <c r="H9" s="128" t="s">
        <v>9</v>
      </c>
      <c r="I9" s="22" t="s">
        <v>10</v>
      </c>
      <c r="J9" s="23" t="s">
        <v>11</v>
      </c>
      <c r="K9" s="191">
        <v>74384108</v>
      </c>
      <c r="L9" s="29">
        <v>1523.03</v>
      </c>
      <c r="M9" s="121">
        <f>+L9/(+$L$13+$L$12+$L$11+$L$10+$L$9)</f>
        <v>1</v>
      </c>
      <c r="N9" s="122">
        <f>K9*M9/289</f>
        <v>257384.45674740485</v>
      </c>
    </row>
    <row r="10" spans="1:18" ht="15" thickBot="1">
      <c r="A10" s="184"/>
      <c r="B10" s="185"/>
      <c r="C10" s="188"/>
      <c r="D10" s="190"/>
      <c r="E10" s="128">
        <v>2</v>
      </c>
      <c r="F10" s="128" t="s">
        <v>8</v>
      </c>
      <c r="G10" s="134" t="s">
        <v>395</v>
      </c>
      <c r="H10" s="128" t="s">
        <v>9</v>
      </c>
      <c r="I10" s="22" t="s">
        <v>12</v>
      </c>
      <c r="J10" s="23" t="s">
        <v>13</v>
      </c>
      <c r="K10" s="191"/>
      <c r="L10" s="29">
        <v>0</v>
      </c>
      <c r="M10" s="24">
        <f t="shared" ref="M10:M13" si="0">+L10/(+$L$13+$L$12+$L$11+$L$10+$L$9)</f>
        <v>0</v>
      </c>
      <c r="N10" s="25"/>
    </row>
    <row r="11" spans="1:18" ht="15" thickBot="1">
      <c r="A11" s="184"/>
      <c r="B11" s="185"/>
      <c r="C11" s="188"/>
      <c r="D11" s="190"/>
      <c r="E11" s="128">
        <v>2</v>
      </c>
      <c r="F11" s="128" t="s">
        <v>8</v>
      </c>
      <c r="G11" s="134" t="s">
        <v>395</v>
      </c>
      <c r="H11" s="128" t="s">
        <v>9</v>
      </c>
      <c r="I11" s="22" t="s">
        <v>14</v>
      </c>
      <c r="J11" s="23" t="s">
        <v>15</v>
      </c>
      <c r="K11" s="191"/>
      <c r="L11" s="29">
        <v>0</v>
      </c>
      <c r="M11" s="24">
        <f t="shared" si="0"/>
        <v>0</v>
      </c>
      <c r="N11" s="25"/>
    </row>
    <row r="12" spans="1:18" ht="15" thickBot="1">
      <c r="A12" s="184"/>
      <c r="B12" s="185"/>
      <c r="C12" s="188"/>
      <c r="D12" s="190"/>
      <c r="E12" s="128">
        <v>2</v>
      </c>
      <c r="F12" s="128" t="s">
        <v>8</v>
      </c>
      <c r="G12" s="134" t="s">
        <v>395</v>
      </c>
      <c r="H12" s="128" t="s">
        <v>9</v>
      </c>
      <c r="I12" s="22" t="s">
        <v>16</v>
      </c>
      <c r="J12" s="23" t="s">
        <v>17</v>
      </c>
      <c r="K12" s="191"/>
      <c r="L12" s="29">
        <v>0</v>
      </c>
      <c r="M12" s="24">
        <f t="shared" si="0"/>
        <v>0</v>
      </c>
      <c r="N12" s="25"/>
    </row>
    <row r="13" spans="1:18" ht="15" thickBot="1">
      <c r="A13" s="184"/>
      <c r="B13" s="185"/>
      <c r="C13" s="188"/>
      <c r="D13" s="190"/>
      <c r="E13" s="128">
        <v>2</v>
      </c>
      <c r="F13" s="128" t="s">
        <v>8</v>
      </c>
      <c r="G13" s="134" t="s">
        <v>395</v>
      </c>
      <c r="H13" s="128" t="s">
        <v>9</v>
      </c>
      <c r="I13" s="22" t="s">
        <v>18</v>
      </c>
      <c r="J13" s="23" t="s">
        <v>19</v>
      </c>
      <c r="K13" s="192"/>
      <c r="L13" s="31">
        <v>0</v>
      </c>
      <c r="M13" s="26">
        <f t="shared" si="0"/>
        <v>0</v>
      </c>
      <c r="N13" s="27"/>
    </row>
    <row r="14" spans="1:18" ht="15" thickBot="1">
      <c r="A14" s="184"/>
      <c r="B14" s="185"/>
      <c r="C14" s="188" t="s">
        <v>396</v>
      </c>
      <c r="D14" s="190" t="s">
        <v>20</v>
      </c>
      <c r="E14" s="128">
        <v>2</v>
      </c>
      <c r="F14" s="128" t="s">
        <v>8</v>
      </c>
      <c r="G14" s="134" t="s">
        <v>396</v>
      </c>
      <c r="H14" s="128" t="s">
        <v>20</v>
      </c>
      <c r="I14" s="22">
        <v>814</v>
      </c>
      <c r="J14" s="23" t="s">
        <v>21</v>
      </c>
      <c r="K14" s="204">
        <v>1995320</v>
      </c>
      <c r="L14" s="159">
        <v>12</v>
      </c>
      <c r="M14" s="151">
        <f>+L14/(+$L$14+$L$15+$L$16)</f>
        <v>1</v>
      </c>
      <c r="N14" s="29">
        <f t="shared" ref="N14" si="1">+K14/L14</f>
        <v>166276.66666666666</v>
      </c>
    </row>
    <row r="15" spans="1:18" ht="15" thickBot="1">
      <c r="A15" s="184"/>
      <c r="B15" s="185"/>
      <c r="C15" s="188"/>
      <c r="D15" s="190"/>
      <c r="E15" s="128">
        <v>2</v>
      </c>
      <c r="F15" s="128" t="s">
        <v>8</v>
      </c>
      <c r="G15" s="134" t="s">
        <v>396</v>
      </c>
      <c r="H15" s="128" t="s">
        <v>20</v>
      </c>
      <c r="I15" s="22" t="s">
        <v>22</v>
      </c>
      <c r="J15" s="23" t="s">
        <v>23</v>
      </c>
      <c r="K15" s="205"/>
      <c r="L15" s="29">
        <v>0</v>
      </c>
      <c r="M15" s="28">
        <f t="shared" ref="M15:M16" si="2">+L15/(+$L$14+$L$15+$L$16)</f>
        <v>0</v>
      </c>
      <c r="N15" s="29"/>
    </row>
    <row r="16" spans="1:18" ht="15.75" customHeight="1" thickBot="1">
      <c r="A16" s="184"/>
      <c r="B16" s="186"/>
      <c r="C16" s="188"/>
      <c r="D16" s="190"/>
      <c r="E16" s="128">
        <v>2</v>
      </c>
      <c r="F16" s="128" t="s">
        <v>8</v>
      </c>
      <c r="G16" s="134" t="s">
        <v>396</v>
      </c>
      <c r="H16" s="128" t="s">
        <v>20</v>
      </c>
      <c r="I16" s="22" t="s">
        <v>24</v>
      </c>
      <c r="J16" s="23" t="s">
        <v>25</v>
      </c>
      <c r="K16" s="206"/>
      <c r="L16" s="31">
        <v>0</v>
      </c>
      <c r="M16" s="30">
        <f t="shared" si="2"/>
        <v>0</v>
      </c>
      <c r="N16" s="31"/>
    </row>
    <row r="17" spans="1:14" ht="15.75" customHeight="1" thickBot="1">
      <c r="A17" s="193">
        <v>1</v>
      </c>
      <c r="B17" s="194" t="s">
        <v>26</v>
      </c>
      <c r="C17" s="195" t="s">
        <v>397</v>
      </c>
      <c r="D17" s="196" t="s">
        <v>27</v>
      </c>
      <c r="E17" s="128">
        <v>1</v>
      </c>
      <c r="F17" s="128" t="s">
        <v>26</v>
      </c>
      <c r="G17" s="134" t="s">
        <v>397</v>
      </c>
      <c r="H17" s="128" t="s">
        <v>27</v>
      </c>
      <c r="I17" s="32" t="s">
        <v>28</v>
      </c>
      <c r="J17" s="33" t="s">
        <v>29</v>
      </c>
      <c r="K17" s="197">
        <v>105628845</v>
      </c>
      <c r="L17" s="158">
        <v>173.7</v>
      </c>
      <c r="M17" s="148">
        <f>+L17/($L$17+$L$18+$L$19+$L$20)</f>
        <v>6.3720904638749798E-2</v>
      </c>
      <c r="N17" s="46">
        <f>K17*M17/1158</f>
        <v>5812.4054916634577</v>
      </c>
    </row>
    <row r="18" spans="1:14" ht="27" thickBot="1">
      <c r="A18" s="193"/>
      <c r="B18" s="194"/>
      <c r="C18" s="195"/>
      <c r="D18" s="196"/>
      <c r="E18" s="128">
        <v>1</v>
      </c>
      <c r="F18" s="128" t="s">
        <v>26</v>
      </c>
      <c r="G18" s="134" t="s">
        <v>397</v>
      </c>
      <c r="H18" s="128" t="s">
        <v>27</v>
      </c>
      <c r="I18" s="32" t="s">
        <v>30</v>
      </c>
      <c r="J18" s="33" t="s">
        <v>31</v>
      </c>
      <c r="K18" s="198"/>
      <c r="L18" s="46">
        <v>0</v>
      </c>
      <c r="M18" s="149">
        <f t="shared" ref="M18:M20" si="3">+L18/($L$17+$L$18+$L$19+$L$20)</f>
        <v>0</v>
      </c>
      <c r="N18" s="46" t="e">
        <f>$D$17*M18/L18</f>
        <v>#VALUE!</v>
      </c>
    </row>
    <row r="19" spans="1:14" ht="27" thickBot="1">
      <c r="A19" s="193"/>
      <c r="B19" s="194"/>
      <c r="C19" s="195"/>
      <c r="D19" s="196"/>
      <c r="E19" s="128">
        <v>1</v>
      </c>
      <c r="F19" s="128" t="s">
        <v>26</v>
      </c>
      <c r="G19" s="134" t="s">
        <v>397</v>
      </c>
      <c r="H19" s="128" t="s">
        <v>27</v>
      </c>
      <c r="I19" s="32" t="s">
        <v>32</v>
      </c>
      <c r="J19" s="33" t="s">
        <v>33</v>
      </c>
      <c r="K19" s="198"/>
      <c r="L19" s="46">
        <v>0</v>
      </c>
      <c r="M19" s="149">
        <f t="shared" si="3"/>
        <v>0</v>
      </c>
      <c r="N19" s="46" t="e">
        <f>$D$17*M19/L19</f>
        <v>#VALUE!</v>
      </c>
    </row>
    <row r="20" spans="1:14" ht="27" thickBot="1">
      <c r="A20" s="193"/>
      <c r="B20" s="194"/>
      <c r="C20" s="195"/>
      <c r="D20" s="196"/>
      <c r="E20" s="128">
        <v>1</v>
      </c>
      <c r="F20" s="128" t="s">
        <v>26</v>
      </c>
      <c r="G20" s="134" t="s">
        <v>397</v>
      </c>
      <c r="H20" s="128" t="s">
        <v>27</v>
      </c>
      <c r="I20" s="32" t="s">
        <v>34</v>
      </c>
      <c r="J20" s="33" t="s">
        <v>35</v>
      </c>
      <c r="K20" s="199"/>
      <c r="L20" s="164">
        <v>2552.25</v>
      </c>
      <c r="M20" s="162">
        <f t="shared" si="3"/>
        <v>0.93627909536125031</v>
      </c>
      <c r="N20" s="164">
        <f>K17*M20/2005</f>
        <v>49325.725406809841</v>
      </c>
    </row>
    <row r="21" spans="1:14" ht="15" thickBot="1">
      <c r="A21" s="193"/>
      <c r="B21" s="194"/>
      <c r="C21" s="40" t="s">
        <v>398</v>
      </c>
      <c r="D21" s="41" t="s">
        <v>36</v>
      </c>
      <c r="E21" s="128">
        <v>1</v>
      </c>
      <c r="F21" s="128" t="s">
        <v>26</v>
      </c>
      <c r="G21" s="134" t="str">
        <f t="shared" ref="G21:H26" si="4">C21</f>
        <v>1.5</v>
      </c>
      <c r="H21" s="128" t="str">
        <f t="shared" si="4"/>
        <v>Otras actividades extramurales</v>
      </c>
      <c r="I21" s="32">
        <v>906</v>
      </c>
      <c r="J21" s="135" t="s">
        <v>36</v>
      </c>
      <c r="K21" s="43">
        <v>19455247</v>
      </c>
      <c r="L21" s="166"/>
      <c r="M21" s="167"/>
      <c r="N21" s="44"/>
    </row>
    <row r="22" spans="1:14" ht="15" thickBot="1">
      <c r="A22" s="193"/>
      <c r="B22" s="194"/>
      <c r="C22" s="195" t="s">
        <v>399</v>
      </c>
      <c r="D22" s="196" t="s">
        <v>37</v>
      </c>
      <c r="E22" s="128">
        <v>1</v>
      </c>
      <c r="F22" s="128" t="s">
        <v>26</v>
      </c>
      <c r="G22" s="134" t="s">
        <v>399</v>
      </c>
      <c r="H22" s="128" t="s">
        <v>37</v>
      </c>
      <c r="I22" s="32">
        <v>334</v>
      </c>
      <c r="J22" s="42" t="s">
        <v>38</v>
      </c>
      <c r="K22" s="197">
        <v>88651439</v>
      </c>
      <c r="L22" s="165">
        <v>6442.8</v>
      </c>
      <c r="M22" s="163">
        <f>+L22/(+$L$22+$L$23+$L$24+$L$25)</f>
        <v>0.63115698398890274</v>
      </c>
      <c r="N22" s="158">
        <f>($K$22*M22)/3540</f>
        <v>15805.925103253159</v>
      </c>
    </row>
    <row r="23" spans="1:14" ht="15" thickBot="1">
      <c r="A23" s="193"/>
      <c r="B23" s="194"/>
      <c r="C23" s="195"/>
      <c r="D23" s="196"/>
      <c r="E23" s="128">
        <v>1</v>
      </c>
      <c r="F23" s="128" t="s">
        <v>26</v>
      </c>
      <c r="G23" s="134" t="s">
        <v>399</v>
      </c>
      <c r="H23" s="128" t="s">
        <v>37</v>
      </c>
      <c r="I23" s="32">
        <v>909</v>
      </c>
      <c r="J23" s="42" t="s">
        <v>39</v>
      </c>
      <c r="K23" s="198"/>
      <c r="L23" s="160">
        <v>1901.64</v>
      </c>
      <c r="M23" s="149">
        <f t="shared" ref="M23:M25" si="5">+L23/(+$L$22+$L$23+$L$24+$L$25)</f>
        <v>0.18629064491101027</v>
      </c>
      <c r="N23" s="46">
        <f t="shared" ref="N23:N25" si="6">($K$22*M23)/3540</f>
        <v>4665.2355207907021</v>
      </c>
    </row>
    <row r="24" spans="1:14" ht="15" thickBot="1">
      <c r="A24" s="193"/>
      <c r="B24" s="194"/>
      <c r="C24" s="195"/>
      <c r="D24" s="196"/>
      <c r="E24" s="128">
        <v>1</v>
      </c>
      <c r="F24" s="128" t="s">
        <v>26</v>
      </c>
      <c r="G24" s="134" t="s">
        <v>399</v>
      </c>
      <c r="H24" s="128" t="s">
        <v>37</v>
      </c>
      <c r="I24" s="32">
        <v>910</v>
      </c>
      <c r="J24" s="42" t="s">
        <v>40</v>
      </c>
      <c r="K24" s="198"/>
      <c r="L24" s="160">
        <v>1753.24</v>
      </c>
      <c r="M24" s="149">
        <f t="shared" si="5"/>
        <v>0.17175291342408638</v>
      </c>
      <c r="N24" s="46">
        <f t="shared" si="6"/>
        <v>4301.170318499343</v>
      </c>
    </row>
    <row r="25" spans="1:14" ht="15" thickBot="1">
      <c r="A25" s="193"/>
      <c r="B25" s="194"/>
      <c r="C25" s="195"/>
      <c r="D25" s="196"/>
      <c r="E25" s="128">
        <v>1</v>
      </c>
      <c r="F25" s="128" t="s">
        <v>26</v>
      </c>
      <c r="G25" s="134" t="s">
        <v>399</v>
      </c>
      <c r="H25" s="128" t="s">
        <v>37</v>
      </c>
      <c r="I25" s="32">
        <v>911</v>
      </c>
      <c r="J25" s="42" t="s">
        <v>41</v>
      </c>
      <c r="K25" s="199"/>
      <c r="L25" s="168">
        <v>110.24</v>
      </c>
      <c r="M25" s="150">
        <f t="shared" si="5"/>
        <v>1.0799457676000594E-2</v>
      </c>
      <c r="N25" s="47">
        <f t="shared" si="6"/>
        <v>270.44843598786679</v>
      </c>
    </row>
    <row r="26" spans="1:14" ht="27" thickBot="1">
      <c r="A26" s="193"/>
      <c r="B26" s="194"/>
      <c r="C26" s="40" t="s">
        <v>400</v>
      </c>
      <c r="D26" s="41" t="s">
        <v>42</v>
      </c>
      <c r="E26" s="128">
        <v>1</v>
      </c>
      <c r="F26" s="128" t="s">
        <v>26</v>
      </c>
      <c r="G26" s="134" t="str">
        <f t="shared" si="4"/>
        <v>1.1</v>
      </c>
      <c r="H26" s="128" t="str">
        <f t="shared" si="4"/>
        <v>Consulta externa y procedimientos</v>
      </c>
      <c r="I26" s="32">
        <v>328</v>
      </c>
      <c r="J26" s="42" t="s">
        <v>43</v>
      </c>
      <c r="K26" s="43">
        <v>90245639</v>
      </c>
      <c r="L26" s="158">
        <v>5987.8</v>
      </c>
      <c r="M26" s="161">
        <f>+L26/L26</f>
        <v>1</v>
      </c>
      <c r="N26" s="158">
        <f>K26*M26/3290</f>
        <v>27430.285410334345</v>
      </c>
    </row>
    <row r="27" spans="1:14" ht="15" thickBot="1">
      <c r="A27" s="193"/>
      <c r="B27" s="194"/>
      <c r="C27" s="195" t="s">
        <v>401</v>
      </c>
      <c r="D27" s="196" t="s">
        <v>44</v>
      </c>
      <c r="E27" s="128">
        <v>1</v>
      </c>
      <c r="F27" s="128" t="s">
        <v>26</v>
      </c>
      <c r="G27" s="134" t="s">
        <v>401</v>
      </c>
      <c r="H27" s="128" t="s">
        <v>44</v>
      </c>
      <c r="I27" s="32" t="s">
        <v>45</v>
      </c>
      <c r="J27" s="33" t="s">
        <v>46</v>
      </c>
      <c r="K27" s="197"/>
      <c r="L27" s="34"/>
      <c r="M27" s="35" t="e">
        <f>+L27/SUM($L$27:$L$105)</f>
        <v>#DIV/0!</v>
      </c>
      <c r="N27" s="45"/>
    </row>
    <row r="28" spans="1:14" ht="15" thickBot="1">
      <c r="A28" s="193"/>
      <c r="B28" s="194"/>
      <c r="C28" s="195"/>
      <c r="D28" s="196"/>
      <c r="E28" s="128">
        <v>1</v>
      </c>
      <c r="F28" s="128" t="s">
        <v>26</v>
      </c>
      <c r="G28" s="134" t="s">
        <v>401</v>
      </c>
      <c r="H28" s="128" t="s">
        <v>44</v>
      </c>
      <c r="I28" s="32" t="s">
        <v>47</v>
      </c>
      <c r="J28" s="33" t="s">
        <v>48</v>
      </c>
      <c r="K28" s="198"/>
      <c r="L28" s="36"/>
      <c r="M28" s="37" t="e">
        <f t="shared" ref="M28:M91" si="7">+L28/SUM($L$27:$L$105)</f>
        <v>#DIV/0!</v>
      </c>
      <c r="N28" s="46"/>
    </row>
    <row r="29" spans="1:14" ht="15" thickBot="1">
      <c r="A29" s="193"/>
      <c r="B29" s="194"/>
      <c r="C29" s="195"/>
      <c r="D29" s="196"/>
      <c r="E29" s="128">
        <v>1</v>
      </c>
      <c r="F29" s="128" t="s">
        <v>26</v>
      </c>
      <c r="G29" s="134" t="s">
        <v>401</v>
      </c>
      <c r="H29" s="128" t="s">
        <v>44</v>
      </c>
      <c r="I29" s="32" t="s">
        <v>49</v>
      </c>
      <c r="J29" s="33" t="s">
        <v>50</v>
      </c>
      <c r="K29" s="198"/>
      <c r="L29" s="36"/>
      <c r="M29" s="37" t="e">
        <f t="shared" si="7"/>
        <v>#DIV/0!</v>
      </c>
      <c r="N29" s="46"/>
    </row>
    <row r="30" spans="1:14" ht="15" thickBot="1">
      <c r="A30" s="193"/>
      <c r="B30" s="194"/>
      <c r="C30" s="195"/>
      <c r="D30" s="196"/>
      <c r="E30" s="128">
        <v>1</v>
      </c>
      <c r="F30" s="128" t="s">
        <v>26</v>
      </c>
      <c r="G30" s="134" t="s">
        <v>401</v>
      </c>
      <c r="H30" s="128" t="s">
        <v>44</v>
      </c>
      <c r="I30" s="32" t="s">
        <v>51</v>
      </c>
      <c r="J30" s="33" t="s">
        <v>52</v>
      </c>
      <c r="K30" s="198"/>
      <c r="L30" s="36"/>
      <c r="M30" s="37" t="e">
        <f t="shared" si="7"/>
        <v>#DIV/0!</v>
      </c>
      <c r="N30" s="46"/>
    </row>
    <row r="31" spans="1:14" ht="15" thickBot="1">
      <c r="A31" s="193"/>
      <c r="B31" s="194"/>
      <c r="C31" s="195"/>
      <c r="D31" s="196"/>
      <c r="E31" s="128">
        <v>1</v>
      </c>
      <c r="F31" s="128" t="s">
        <v>26</v>
      </c>
      <c r="G31" s="134" t="s">
        <v>401</v>
      </c>
      <c r="H31" s="128" t="s">
        <v>44</v>
      </c>
      <c r="I31" s="32" t="s">
        <v>53</v>
      </c>
      <c r="J31" s="33" t="s">
        <v>54</v>
      </c>
      <c r="K31" s="198"/>
      <c r="L31" s="36"/>
      <c r="M31" s="37" t="e">
        <f t="shared" si="7"/>
        <v>#DIV/0!</v>
      </c>
      <c r="N31" s="46"/>
    </row>
    <row r="32" spans="1:14" ht="15" thickBot="1">
      <c r="A32" s="193"/>
      <c r="B32" s="194"/>
      <c r="C32" s="195"/>
      <c r="D32" s="196"/>
      <c r="E32" s="128">
        <v>1</v>
      </c>
      <c r="F32" s="128" t="s">
        <v>26</v>
      </c>
      <c r="G32" s="134" t="s">
        <v>401</v>
      </c>
      <c r="H32" s="128" t="s">
        <v>44</v>
      </c>
      <c r="I32" s="32" t="s">
        <v>55</v>
      </c>
      <c r="J32" s="33" t="s">
        <v>56</v>
      </c>
      <c r="K32" s="198"/>
      <c r="L32" s="36"/>
      <c r="M32" s="37" t="e">
        <f t="shared" si="7"/>
        <v>#DIV/0!</v>
      </c>
      <c r="N32" s="46"/>
    </row>
    <row r="33" spans="1:14" ht="15" thickBot="1">
      <c r="A33" s="193"/>
      <c r="B33" s="194"/>
      <c r="C33" s="195"/>
      <c r="D33" s="196"/>
      <c r="E33" s="128">
        <v>1</v>
      </c>
      <c r="F33" s="128" t="s">
        <v>26</v>
      </c>
      <c r="G33" s="134" t="s">
        <v>401</v>
      </c>
      <c r="H33" s="128" t="s">
        <v>44</v>
      </c>
      <c r="I33" s="32" t="s">
        <v>57</v>
      </c>
      <c r="J33" s="33" t="s">
        <v>58</v>
      </c>
      <c r="K33" s="198"/>
      <c r="L33" s="36"/>
      <c r="M33" s="37" t="e">
        <f t="shared" si="7"/>
        <v>#DIV/0!</v>
      </c>
      <c r="N33" s="46"/>
    </row>
    <row r="34" spans="1:14" ht="15" thickBot="1">
      <c r="A34" s="193"/>
      <c r="B34" s="194"/>
      <c r="C34" s="195"/>
      <c r="D34" s="196"/>
      <c r="E34" s="128">
        <v>1</v>
      </c>
      <c r="F34" s="128" t="s">
        <v>26</v>
      </c>
      <c r="G34" s="134" t="s">
        <v>401</v>
      </c>
      <c r="H34" s="128" t="s">
        <v>44</v>
      </c>
      <c r="I34" s="32" t="s">
        <v>59</v>
      </c>
      <c r="J34" s="33" t="s">
        <v>60</v>
      </c>
      <c r="K34" s="198"/>
      <c r="L34" s="36"/>
      <c r="M34" s="37" t="e">
        <f t="shared" si="7"/>
        <v>#DIV/0!</v>
      </c>
      <c r="N34" s="46"/>
    </row>
    <row r="35" spans="1:14" ht="15" thickBot="1">
      <c r="A35" s="193"/>
      <c r="B35" s="194"/>
      <c r="C35" s="195"/>
      <c r="D35" s="196"/>
      <c r="E35" s="128">
        <v>1</v>
      </c>
      <c r="F35" s="128" t="s">
        <v>26</v>
      </c>
      <c r="G35" s="134" t="s">
        <v>401</v>
      </c>
      <c r="H35" s="128" t="s">
        <v>44</v>
      </c>
      <c r="I35" s="32" t="s">
        <v>61</v>
      </c>
      <c r="J35" s="33" t="s">
        <v>62</v>
      </c>
      <c r="K35" s="198"/>
      <c r="L35" s="36"/>
      <c r="M35" s="37" t="e">
        <f t="shared" si="7"/>
        <v>#DIV/0!</v>
      </c>
      <c r="N35" s="46"/>
    </row>
    <row r="36" spans="1:14" ht="15" thickBot="1">
      <c r="A36" s="193"/>
      <c r="B36" s="194"/>
      <c r="C36" s="195"/>
      <c r="D36" s="196"/>
      <c r="E36" s="128">
        <v>1</v>
      </c>
      <c r="F36" s="128" t="s">
        <v>26</v>
      </c>
      <c r="G36" s="134" t="s">
        <v>401</v>
      </c>
      <c r="H36" s="128" t="s">
        <v>44</v>
      </c>
      <c r="I36" s="32" t="s">
        <v>63</v>
      </c>
      <c r="J36" s="33" t="s">
        <v>64</v>
      </c>
      <c r="K36" s="198"/>
      <c r="L36" s="36"/>
      <c r="M36" s="37" t="e">
        <f t="shared" si="7"/>
        <v>#DIV/0!</v>
      </c>
      <c r="N36" s="46"/>
    </row>
    <row r="37" spans="1:14" ht="15" thickBot="1">
      <c r="A37" s="193"/>
      <c r="B37" s="194"/>
      <c r="C37" s="195"/>
      <c r="D37" s="196"/>
      <c r="E37" s="128">
        <v>1</v>
      </c>
      <c r="F37" s="128" t="s">
        <v>26</v>
      </c>
      <c r="G37" s="134" t="s">
        <v>401</v>
      </c>
      <c r="H37" s="128" t="s">
        <v>44</v>
      </c>
      <c r="I37" s="32" t="s">
        <v>65</v>
      </c>
      <c r="J37" s="33" t="s">
        <v>66</v>
      </c>
      <c r="K37" s="198"/>
      <c r="L37" s="36"/>
      <c r="M37" s="37" t="e">
        <f t="shared" si="7"/>
        <v>#DIV/0!</v>
      </c>
      <c r="N37" s="46"/>
    </row>
    <row r="38" spans="1:14" ht="15" thickBot="1">
      <c r="A38" s="193"/>
      <c r="B38" s="194"/>
      <c r="C38" s="195"/>
      <c r="D38" s="196"/>
      <c r="E38" s="128">
        <v>1</v>
      </c>
      <c r="F38" s="128" t="s">
        <v>26</v>
      </c>
      <c r="G38" s="134" t="s">
        <v>401</v>
      </c>
      <c r="H38" s="128" t="s">
        <v>44</v>
      </c>
      <c r="I38" s="32" t="s">
        <v>67</v>
      </c>
      <c r="J38" s="33" t="s">
        <v>68</v>
      </c>
      <c r="K38" s="198"/>
      <c r="L38" s="36"/>
      <c r="M38" s="37" t="e">
        <f t="shared" si="7"/>
        <v>#DIV/0!</v>
      </c>
      <c r="N38" s="46"/>
    </row>
    <row r="39" spans="1:14" ht="15" thickBot="1">
      <c r="A39" s="193"/>
      <c r="B39" s="194"/>
      <c r="C39" s="195"/>
      <c r="D39" s="196"/>
      <c r="E39" s="128">
        <v>1</v>
      </c>
      <c r="F39" s="128" t="s">
        <v>26</v>
      </c>
      <c r="G39" s="134" t="s">
        <v>401</v>
      </c>
      <c r="H39" s="128" t="s">
        <v>44</v>
      </c>
      <c r="I39" s="32" t="s">
        <v>69</v>
      </c>
      <c r="J39" s="33" t="s">
        <v>70</v>
      </c>
      <c r="K39" s="198"/>
      <c r="L39" s="36"/>
      <c r="M39" s="37" t="e">
        <f t="shared" si="7"/>
        <v>#DIV/0!</v>
      </c>
      <c r="N39" s="46"/>
    </row>
    <row r="40" spans="1:14" ht="15" thickBot="1">
      <c r="A40" s="193"/>
      <c r="B40" s="194"/>
      <c r="C40" s="195"/>
      <c r="D40" s="196"/>
      <c r="E40" s="128">
        <v>1</v>
      </c>
      <c r="F40" s="128" t="s">
        <v>26</v>
      </c>
      <c r="G40" s="134" t="s">
        <v>401</v>
      </c>
      <c r="H40" s="128" t="s">
        <v>44</v>
      </c>
      <c r="I40" s="32" t="s">
        <v>71</v>
      </c>
      <c r="J40" s="33" t="s">
        <v>72</v>
      </c>
      <c r="K40" s="198"/>
      <c r="L40" s="36"/>
      <c r="M40" s="37" t="e">
        <f t="shared" si="7"/>
        <v>#DIV/0!</v>
      </c>
      <c r="N40" s="46"/>
    </row>
    <row r="41" spans="1:14" ht="15" thickBot="1">
      <c r="A41" s="193"/>
      <c r="B41" s="194"/>
      <c r="C41" s="195"/>
      <c r="D41" s="196"/>
      <c r="E41" s="128">
        <v>1</v>
      </c>
      <c r="F41" s="128" t="s">
        <v>26</v>
      </c>
      <c r="G41" s="134" t="s">
        <v>401</v>
      </c>
      <c r="H41" s="128" t="s">
        <v>44</v>
      </c>
      <c r="I41" s="32" t="s">
        <v>73</v>
      </c>
      <c r="J41" s="33" t="s">
        <v>74</v>
      </c>
      <c r="K41" s="198"/>
      <c r="L41" s="36"/>
      <c r="M41" s="37" t="e">
        <f t="shared" si="7"/>
        <v>#DIV/0!</v>
      </c>
      <c r="N41" s="46"/>
    </row>
    <row r="42" spans="1:14" ht="15" thickBot="1">
      <c r="A42" s="193"/>
      <c r="B42" s="194"/>
      <c r="C42" s="195"/>
      <c r="D42" s="196"/>
      <c r="E42" s="128">
        <v>1</v>
      </c>
      <c r="F42" s="128" t="s">
        <v>26</v>
      </c>
      <c r="G42" s="134" t="s">
        <v>401</v>
      </c>
      <c r="H42" s="128" t="s">
        <v>44</v>
      </c>
      <c r="I42" s="32" t="s">
        <v>75</v>
      </c>
      <c r="J42" s="33" t="s">
        <v>76</v>
      </c>
      <c r="K42" s="198"/>
      <c r="L42" s="36"/>
      <c r="M42" s="37" t="e">
        <f t="shared" si="7"/>
        <v>#DIV/0!</v>
      </c>
      <c r="N42" s="46"/>
    </row>
    <row r="43" spans="1:14" ht="15" thickBot="1">
      <c r="A43" s="193"/>
      <c r="B43" s="194"/>
      <c r="C43" s="195"/>
      <c r="D43" s="196"/>
      <c r="E43" s="128">
        <v>1</v>
      </c>
      <c r="F43" s="128" t="s">
        <v>26</v>
      </c>
      <c r="G43" s="134" t="s">
        <v>401</v>
      </c>
      <c r="H43" s="128" t="s">
        <v>44</v>
      </c>
      <c r="I43" s="32" t="s">
        <v>77</v>
      </c>
      <c r="J43" s="33" t="s">
        <v>78</v>
      </c>
      <c r="K43" s="198"/>
      <c r="L43" s="36"/>
      <c r="M43" s="37" t="e">
        <f t="shared" si="7"/>
        <v>#DIV/0!</v>
      </c>
      <c r="N43" s="46"/>
    </row>
    <row r="44" spans="1:14" ht="15" thickBot="1">
      <c r="A44" s="193"/>
      <c r="B44" s="194"/>
      <c r="C44" s="195"/>
      <c r="D44" s="196"/>
      <c r="E44" s="128">
        <v>1</v>
      </c>
      <c r="F44" s="128" t="s">
        <v>26</v>
      </c>
      <c r="G44" s="134" t="s">
        <v>401</v>
      </c>
      <c r="H44" s="128" t="s">
        <v>44</v>
      </c>
      <c r="I44" s="32" t="s">
        <v>79</v>
      </c>
      <c r="J44" s="33" t="s">
        <v>80</v>
      </c>
      <c r="K44" s="198"/>
      <c r="L44" s="36"/>
      <c r="M44" s="37" t="e">
        <f t="shared" si="7"/>
        <v>#DIV/0!</v>
      </c>
      <c r="N44" s="46"/>
    </row>
    <row r="45" spans="1:14" ht="15" thickBot="1">
      <c r="A45" s="193"/>
      <c r="B45" s="194"/>
      <c r="C45" s="195"/>
      <c r="D45" s="196"/>
      <c r="E45" s="128">
        <v>1</v>
      </c>
      <c r="F45" s="128" t="s">
        <v>26</v>
      </c>
      <c r="G45" s="134" t="s">
        <v>401</v>
      </c>
      <c r="H45" s="128" t="s">
        <v>44</v>
      </c>
      <c r="I45" s="32" t="s">
        <v>81</v>
      </c>
      <c r="J45" s="33" t="s">
        <v>82</v>
      </c>
      <c r="K45" s="198"/>
      <c r="L45" s="36"/>
      <c r="M45" s="37" t="e">
        <f t="shared" si="7"/>
        <v>#DIV/0!</v>
      </c>
      <c r="N45" s="46"/>
    </row>
    <row r="46" spans="1:14" ht="15" thickBot="1">
      <c r="A46" s="193"/>
      <c r="B46" s="194"/>
      <c r="C46" s="195"/>
      <c r="D46" s="196"/>
      <c r="E46" s="128">
        <v>1</v>
      </c>
      <c r="F46" s="128" t="s">
        <v>26</v>
      </c>
      <c r="G46" s="134" t="s">
        <v>401</v>
      </c>
      <c r="H46" s="128" t="s">
        <v>44</v>
      </c>
      <c r="I46" s="32" t="s">
        <v>83</v>
      </c>
      <c r="J46" s="33" t="s">
        <v>84</v>
      </c>
      <c r="K46" s="198"/>
      <c r="L46" s="36"/>
      <c r="M46" s="37" t="e">
        <f t="shared" si="7"/>
        <v>#DIV/0!</v>
      </c>
      <c r="N46" s="46"/>
    </row>
    <row r="47" spans="1:14" ht="15" thickBot="1">
      <c r="A47" s="193"/>
      <c r="B47" s="194"/>
      <c r="C47" s="195"/>
      <c r="D47" s="196"/>
      <c r="E47" s="128">
        <v>1</v>
      </c>
      <c r="F47" s="128" t="s">
        <v>26</v>
      </c>
      <c r="G47" s="134" t="s">
        <v>401</v>
      </c>
      <c r="H47" s="128" t="s">
        <v>44</v>
      </c>
      <c r="I47" s="32" t="s">
        <v>85</v>
      </c>
      <c r="J47" s="33" t="s">
        <v>86</v>
      </c>
      <c r="K47" s="198"/>
      <c r="L47" s="36"/>
      <c r="M47" s="37" t="e">
        <f t="shared" si="7"/>
        <v>#DIV/0!</v>
      </c>
      <c r="N47" s="46"/>
    </row>
    <row r="48" spans="1:14" ht="15" thickBot="1">
      <c r="A48" s="193"/>
      <c r="B48" s="194"/>
      <c r="C48" s="195"/>
      <c r="D48" s="196"/>
      <c r="E48" s="128">
        <v>1</v>
      </c>
      <c r="F48" s="128" t="s">
        <v>26</v>
      </c>
      <c r="G48" s="134" t="s">
        <v>401</v>
      </c>
      <c r="H48" s="128" t="s">
        <v>44</v>
      </c>
      <c r="I48" s="32" t="s">
        <v>87</v>
      </c>
      <c r="J48" s="33" t="s">
        <v>88</v>
      </c>
      <c r="K48" s="198"/>
      <c r="L48" s="36"/>
      <c r="M48" s="37" t="e">
        <f t="shared" si="7"/>
        <v>#DIV/0!</v>
      </c>
      <c r="N48" s="46"/>
    </row>
    <row r="49" spans="1:14" ht="15" thickBot="1">
      <c r="A49" s="193"/>
      <c r="B49" s="194"/>
      <c r="C49" s="195"/>
      <c r="D49" s="196"/>
      <c r="E49" s="128">
        <v>1</v>
      </c>
      <c r="F49" s="128" t="s">
        <v>26</v>
      </c>
      <c r="G49" s="134" t="s">
        <v>401</v>
      </c>
      <c r="H49" s="128" t="s">
        <v>44</v>
      </c>
      <c r="I49" s="32" t="s">
        <v>89</v>
      </c>
      <c r="J49" s="33" t="s">
        <v>90</v>
      </c>
      <c r="K49" s="198"/>
      <c r="L49" s="36"/>
      <c r="M49" s="37" t="e">
        <f t="shared" si="7"/>
        <v>#DIV/0!</v>
      </c>
      <c r="N49" s="46"/>
    </row>
    <row r="50" spans="1:14" ht="15" thickBot="1">
      <c r="A50" s="193"/>
      <c r="B50" s="194"/>
      <c r="C50" s="195"/>
      <c r="D50" s="196"/>
      <c r="E50" s="128">
        <v>1</v>
      </c>
      <c r="F50" s="128" t="s">
        <v>26</v>
      </c>
      <c r="G50" s="134" t="s">
        <v>401</v>
      </c>
      <c r="H50" s="128" t="s">
        <v>44</v>
      </c>
      <c r="I50" s="32" t="s">
        <v>91</v>
      </c>
      <c r="J50" s="33" t="s">
        <v>92</v>
      </c>
      <c r="K50" s="198"/>
      <c r="L50" s="36"/>
      <c r="M50" s="37" t="e">
        <f t="shared" si="7"/>
        <v>#DIV/0!</v>
      </c>
      <c r="N50" s="46"/>
    </row>
    <row r="51" spans="1:14" ht="15" thickBot="1">
      <c r="A51" s="193"/>
      <c r="B51" s="194"/>
      <c r="C51" s="195"/>
      <c r="D51" s="196"/>
      <c r="E51" s="128">
        <v>1</v>
      </c>
      <c r="F51" s="128" t="s">
        <v>26</v>
      </c>
      <c r="G51" s="134" t="s">
        <v>401</v>
      </c>
      <c r="H51" s="128" t="s">
        <v>44</v>
      </c>
      <c r="I51" s="32" t="s">
        <v>93</v>
      </c>
      <c r="J51" s="33" t="s">
        <v>94</v>
      </c>
      <c r="K51" s="198"/>
      <c r="L51" s="36"/>
      <c r="M51" s="37" t="e">
        <f t="shared" si="7"/>
        <v>#DIV/0!</v>
      </c>
      <c r="N51" s="46"/>
    </row>
    <row r="52" spans="1:14" ht="15" thickBot="1">
      <c r="A52" s="193"/>
      <c r="B52" s="194"/>
      <c r="C52" s="195"/>
      <c r="D52" s="196"/>
      <c r="E52" s="128">
        <v>1</v>
      </c>
      <c r="F52" s="128" t="s">
        <v>26</v>
      </c>
      <c r="G52" s="134" t="s">
        <v>401</v>
      </c>
      <c r="H52" s="128" t="s">
        <v>44</v>
      </c>
      <c r="I52" s="32" t="s">
        <v>95</v>
      </c>
      <c r="J52" s="33" t="s">
        <v>96</v>
      </c>
      <c r="K52" s="198"/>
      <c r="L52" s="36"/>
      <c r="M52" s="37" t="e">
        <f t="shared" si="7"/>
        <v>#DIV/0!</v>
      </c>
      <c r="N52" s="46"/>
    </row>
    <row r="53" spans="1:14" ht="15" thickBot="1">
      <c r="A53" s="193"/>
      <c r="B53" s="194"/>
      <c r="C53" s="195"/>
      <c r="D53" s="196"/>
      <c r="E53" s="128">
        <v>1</v>
      </c>
      <c r="F53" s="128" t="s">
        <v>26</v>
      </c>
      <c r="G53" s="134" t="s">
        <v>401</v>
      </c>
      <c r="H53" s="128" t="s">
        <v>44</v>
      </c>
      <c r="I53" s="32" t="s">
        <v>97</v>
      </c>
      <c r="J53" s="33" t="s">
        <v>98</v>
      </c>
      <c r="K53" s="198"/>
      <c r="L53" s="36"/>
      <c r="M53" s="37" t="e">
        <f t="shared" si="7"/>
        <v>#DIV/0!</v>
      </c>
      <c r="N53" s="46"/>
    </row>
    <row r="54" spans="1:14" ht="15" thickBot="1">
      <c r="A54" s="193"/>
      <c r="B54" s="194"/>
      <c r="C54" s="195"/>
      <c r="D54" s="196"/>
      <c r="E54" s="128">
        <v>1</v>
      </c>
      <c r="F54" s="128" t="s">
        <v>26</v>
      </c>
      <c r="G54" s="134" t="s">
        <v>401</v>
      </c>
      <c r="H54" s="128" t="s">
        <v>44</v>
      </c>
      <c r="I54" s="32" t="s">
        <v>99</v>
      </c>
      <c r="J54" s="33" t="s">
        <v>100</v>
      </c>
      <c r="K54" s="198"/>
      <c r="L54" s="36"/>
      <c r="M54" s="37" t="e">
        <f t="shared" si="7"/>
        <v>#DIV/0!</v>
      </c>
      <c r="N54" s="46"/>
    </row>
    <row r="55" spans="1:14" ht="15" thickBot="1">
      <c r="A55" s="193"/>
      <c r="B55" s="194"/>
      <c r="C55" s="195"/>
      <c r="D55" s="196"/>
      <c r="E55" s="128">
        <v>1</v>
      </c>
      <c r="F55" s="128" t="s">
        <v>26</v>
      </c>
      <c r="G55" s="134" t="s">
        <v>401</v>
      </c>
      <c r="H55" s="128" t="s">
        <v>44</v>
      </c>
      <c r="I55" s="32" t="s">
        <v>101</v>
      </c>
      <c r="J55" s="33" t="s">
        <v>102</v>
      </c>
      <c r="K55" s="198"/>
      <c r="L55" s="36"/>
      <c r="M55" s="37" t="e">
        <f t="shared" si="7"/>
        <v>#DIV/0!</v>
      </c>
      <c r="N55" s="46"/>
    </row>
    <row r="56" spans="1:14" ht="15" thickBot="1">
      <c r="A56" s="193"/>
      <c r="B56" s="194"/>
      <c r="C56" s="195"/>
      <c r="D56" s="196"/>
      <c r="E56" s="128">
        <v>1</v>
      </c>
      <c r="F56" s="128" t="s">
        <v>26</v>
      </c>
      <c r="G56" s="134" t="s">
        <v>401</v>
      </c>
      <c r="H56" s="128" t="s">
        <v>44</v>
      </c>
      <c r="I56" s="32" t="s">
        <v>103</v>
      </c>
      <c r="J56" s="33" t="s">
        <v>104</v>
      </c>
      <c r="K56" s="198"/>
      <c r="L56" s="36"/>
      <c r="M56" s="37" t="e">
        <f t="shared" si="7"/>
        <v>#DIV/0!</v>
      </c>
      <c r="N56" s="46"/>
    </row>
    <row r="57" spans="1:14" ht="15" thickBot="1">
      <c r="A57" s="193"/>
      <c r="B57" s="194"/>
      <c r="C57" s="195"/>
      <c r="D57" s="196"/>
      <c r="E57" s="128">
        <v>1</v>
      </c>
      <c r="F57" s="128" t="s">
        <v>26</v>
      </c>
      <c r="G57" s="134" t="s">
        <v>401</v>
      </c>
      <c r="H57" s="128" t="s">
        <v>44</v>
      </c>
      <c r="I57" s="32" t="s">
        <v>105</v>
      </c>
      <c r="J57" s="33" t="s">
        <v>106</v>
      </c>
      <c r="K57" s="198"/>
      <c r="L57" s="36"/>
      <c r="M57" s="37" t="e">
        <f t="shared" si="7"/>
        <v>#DIV/0!</v>
      </c>
      <c r="N57" s="46"/>
    </row>
    <row r="58" spans="1:14" ht="15" thickBot="1">
      <c r="A58" s="193"/>
      <c r="B58" s="194"/>
      <c r="C58" s="195"/>
      <c r="D58" s="196"/>
      <c r="E58" s="128">
        <v>1</v>
      </c>
      <c r="F58" s="128" t="s">
        <v>26</v>
      </c>
      <c r="G58" s="134" t="s">
        <v>401</v>
      </c>
      <c r="H58" s="128" t="s">
        <v>44</v>
      </c>
      <c r="I58" s="32" t="s">
        <v>107</v>
      </c>
      <c r="J58" s="33" t="s">
        <v>108</v>
      </c>
      <c r="K58" s="198"/>
      <c r="L58" s="36"/>
      <c r="M58" s="37" t="e">
        <f t="shared" si="7"/>
        <v>#DIV/0!</v>
      </c>
      <c r="N58" s="46"/>
    </row>
    <row r="59" spans="1:14" ht="15" thickBot="1">
      <c r="A59" s="193"/>
      <c r="B59" s="194"/>
      <c r="C59" s="195"/>
      <c r="D59" s="196"/>
      <c r="E59" s="128">
        <v>1</v>
      </c>
      <c r="F59" s="128" t="s">
        <v>26</v>
      </c>
      <c r="G59" s="134" t="s">
        <v>401</v>
      </c>
      <c r="H59" s="128" t="s">
        <v>44</v>
      </c>
      <c r="I59" s="32" t="s">
        <v>109</v>
      </c>
      <c r="J59" s="33" t="s">
        <v>110</v>
      </c>
      <c r="K59" s="198"/>
      <c r="L59" s="36"/>
      <c r="M59" s="37" t="e">
        <f t="shared" si="7"/>
        <v>#DIV/0!</v>
      </c>
      <c r="N59" s="46"/>
    </row>
    <row r="60" spans="1:14" ht="15" thickBot="1">
      <c r="A60" s="193"/>
      <c r="B60" s="194"/>
      <c r="C60" s="195"/>
      <c r="D60" s="196"/>
      <c r="E60" s="128">
        <v>1</v>
      </c>
      <c r="F60" s="128" t="s">
        <v>26</v>
      </c>
      <c r="G60" s="134" t="s">
        <v>401</v>
      </c>
      <c r="H60" s="128" t="s">
        <v>44</v>
      </c>
      <c r="I60" s="32" t="s">
        <v>111</v>
      </c>
      <c r="J60" s="33" t="s">
        <v>112</v>
      </c>
      <c r="K60" s="198"/>
      <c r="L60" s="36"/>
      <c r="M60" s="37" t="e">
        <f t="shared" si="7"/>
        <v>#DIV/0!</v>
      </c>
      <c r="N60" s="46"/>
    </row>
    <row r="61" spans="1:14" ht="15" thickBot="1">
      <c r="A61" s="193"/>
      <c r="B61" s="194"/>
      <c r="C61" s="195"/>
      <c r="D61" s="196"/>
      <c r="E61" s="128">
        <v>1</v>
      </c>
      <c r="F61" s="128" t="s">
        <v>26</v>
      </c>
      <c r="G61" s="134" t="s">
        <v>401</v>
      </c>
      <c r="H61" s="128" t="s">
        <v>44</v>
      </c>
      <c r="I61" s="32" t="s">
        <v>113</v>
      </c>
      <c r="J61" s="33" t="s">
        <v>114</v>
      </c>
      <c r="K61" s="198"/>
      <c r="L61" s="36"/>
      <c r="M61" s="37" t="e">
        <f t="shared" si="7"/>
        <v>#DIV/0!</v>
      </c>
      <c r="N61" s="46"/>
    </row>
    <row r="62" spans="1:14" ht="15" thickBot="1">
      <c r="A62" s="193"/>
      <c r="B62" s="194"/>
      <c r="C62" s="195"/>
      <c r="D62" s="196"/>
      <c r="E62" s="128">
        <v>1</v>
      </c>
      <c r="F62" s="128" t="s">
        <v>26</v>
      </c>
      <c r="G62" s="134" t="s">
        <v>401</v>
      </c>
      <c r="H62" s="128" t="s">
        <v>44</v>
      </c>
      <c r="I62" s="32" t="s">
        <v>115</v>
      </c>
      <c r="J62" s="33" t="s">
        <v>116</v>
      </c>
      <c r="K62" s="198"/>
      <c r="L62" s="36"/>
      <c r="M62" s="37" t="e">
        <f t="shared" si="7"/>
        <v>#DIV/0!</v>
      </c>
      <c r="N62" s="46"/>
    </row>
    <row r="63" spans="1:14" ht="15" thickBot="1">
      <c r="A63" s="193"/>
      <c r="B63" s="194"/>
      <c r="C63" s="195"/>
      <c r="D63" s="196"/>
      <c r="E63" s="128">
        <v>1</v>
      </c>
      <c r="F63" s="128" t="s">
        <v>26</v>
      </c>
      <c r="G63" s="134" t="s">
        <v>401</v>
      </c>
      <c r="H63" s="128" t="s">
        <v>44</v>
      </c>
      <c r="I63" s="32" t="s">
        <v>117</v>
      </c>
      <c r="J63" s="33" t="s">
        <v>118</v>
      </c>
      <c r="K63" s="198"/>
      <c r="L63" s="36"/>
      <c r="M63" s="37" t="e">
        <f t="shared" si="7"/>
        <v>#DIV/0!</v>
      </c>
      <c r="N63" s="46"/>
    </row>
    <row r="64" spans="1:14" ht="15" thickBot="1">
      <c r="A64" s="193"/>
      <c r="B64" s="194"/>
      <c r="C64" s="195"/>
      <c r="D64" s="196"/>
      <c r="E64" s="128">
        <v>1</v>
      </c>
      <c r="F64" s="128" t="s">
        <v>26</v>
      </c>
      <c r="G64" s="134" t="s">
        <v>401</v>
      </c>
      <c r="H64" s="128" t="s">
        <v>44</v>
      </c>
      <c r="I64" s="32" t="s">
        <v>119</v>
      </c>
      <c r="J64" s="33" t="s">
        <v>120</v>
      </c>
      <c r="K64" s="198"/>
      <c r="L64" s="36"/>
      <c r="M64" s="37" t="e">
        <f t="shared" si="7"/>
        <v>#DIV/0!</v>
      </c>
      <c r="N64" s="46"/>
    </row>
    <row r="65" spans="1:14" ht="15" thickBot="1">
      <c r="A65" s="193"/>
      <c r="B65" s="194"/>
      <c r="C65" s="195"/>
      <c r="D65" s="196"/>
      <c r="E65" s="128">
        <v>1</v>
      </c>
      <c r="F65" s="128" t="s">
        <v>26</v>
      </c>
      <c r="G65" s="134" t="s">
        <v>401</v>
      </c>
      <c r="H65" s="128" t="s">
        <v>44</v>
      </c>
      <c r="I65" s="32" t="s">
        <v>121</v>
      </c>
      <c r="J65" s="33" t="s">
        <v>122</v>
      </c>
      <c r="K65" s="198"/>
      <c r="L65" s="36"/>
      <c r="M65" s="37" t="e">
        <f t="shared" si="7"/>
        <v>#DIV/0!</v>
      </c>
      <c r="N65" s="46"/>
    </row>
    <row r="66" spans="1:14" ht="15" thickBot="1">
      <c r="A66" s="193"/>
      <c r="B66" s="194"/>
      <c r="C66" s="195"/>
      <c r="D66" s="196"/>
      <c r="E66" s="128">
        <v>1</v>
      </c>
      <c r="F66" s="128" t="s">
        <v>26</v>
      </c>
      <c r="G66" s="134" t="s">
        <v>401</v>
      </c>
      <c r="H66" s="128" t="s">
        <v>44</v>
      </c>
      <c r="I66" s="32" t="s">
        <v>123</v>
      </c>
      <c r="J66" s="33" t="s">
        <v>124</v>
      </c>
      <c r="K66" s="198"/>
      <c r="L66" s="36"/>
      <c r="M66" s="37" t="e">
        <f t="shared" si="7"/>
        <v>#DIV/0!</v>
      </c>
      <c r="N66" s="46"/>
    </row>
    <row r="67" spans="1:14" ht="15" thickBot="1">
      <c r="A67" s="193"/>
      <c r="B67" s="194"/>
      <c r="C67" s="195"/>
      <c r="D67" s="196"/>
      <c r="E67" s="128">
        <v>1</v>
      </c>
      <c r="F67" s="128" t="s">
        <v>26</v>
      </c>
      <c r="G67" s="134" t="s">
        <v>401</v>
      </c>
      <c r="H67" s="128" t="s">
        <v>44</v>
      </c>
      <c r="I67" s="32" t="s">
        <v>125</v>
      </c>
      <c r="J67" s="33" t="s">
        <v>126</v>
      </c>
      <c r="K67" s="198"/>
      <c r="L67" s="36"/>
      <c r="M67" s="37" t="e">
        <f t="shared" si="7"/>
        <v>#DIV/0!</v>
      </c>
      <c r="N67" s="46"/>
    </row>
    <row r="68" spans="1:14" ht="15" thickBot="1">
      <c r="A68" s="193"/>
      <c r="B68" s="194"/>
      <c r="C68" s="195"/>
      <c r="D68" s="196"/>
      <c r="E68" s="128">
        <v>1</v>
      </c>
      <c r="F68" s="128" t="s">
        <v>26</v>
      </c>
      <c r="G68" s="134" t="s">
        <v>401</v>
      </c>
      <c r="H68" s="128" t="s">
        <v>44</v>
      </c>
      <c r="I68" s="32" t="s">
        <v>127</v>
      </c>
      <c r="J68" s="33" t="s">
        <v>128</v>
      </c>
      <c r="K68" s="198"/>
      <c r="L68" s="36"/>
      <c r="M68" s="37" t="e">
        <f t="shared" si="7"/>
        <v>#DIV/0!</v>
      </c>
      <c r="N68" s="46"/>
    </row>
    <row r="69" spans="1:14" ht="15" thickBot="1">
      <c r="A69" s="193"/>
      <c r="B69" s="194"/>
      <c r="C69" s="195"/>
      <c r="D69" s="196"/>
      <c r="E69" s="128">
        <v>1</v>
      </c>
      <c r="F69" s="128" t="s">
        <v>26</v>
      </c>
      <c r="G69" s="134" t="s">
        <v>401</v>
      </c>
      <c r="H69" s="128" t="s">
        <v>44</v>
      </c>
      <c r="I69" s="32" t="s">
        <v>129</v>
      </c>
      <c r="J69" s="33" t="s">
        <v>130</v>
      </c>
      <c r="K69" s="198"/>
      <c r="L69" s="36"/>
      <c r="M69" s="37" t="e">
        <f t="shared" si="7"/>
        <v>#DIV/0!</v>
      </c>
      <c r="N69" s="46"/>
    </row>
    <row r="70" spans="1:14" ht="15" thickBot="1">
      <c r="A70" s="193"/>
      <c r="B70" s="194"/>
      <c r="C70" s="195"/>
      <c r="D70" s="196"/>
      <c r="E70" s="128">
        <v>1</v>
      </c>
      <c r="F70" s="128" t="s">
        <v>26</v>
      </c>
      <c r="G70" s="134" t="s">
        <v>401</v>
      </c>
      <c r="H70" s="128" t="s">
        <v>44</v>
      </c>
      <c r="I70" s="32" t="s">
        <v>131</v>
      </c>
      <c r="J70" s="33" t="s">
        <v>132</v>
      </c>
      <c r="K70" s="198"/>
      <c r="L70" s="36"/>
      <c r="M70" s="37" t="e">
        <f t="shared" si="7"/>
        <v>#DIV/0!</v>
      </c>
      <c r="N70" s="46"/>
    </row>
    <row r="71" spans="1:14" ht="15" thickBot="1">
      <c r="A71" s="193"/>
      <c r="B71" s="194"/>
      <c r="C71" s="195"/>
      <c r="D71" s="196"/>
      <c r="E71" s="128">
        <v>1</v>
      </c>
      <c r="F71" s="128" t="s">
        <v>26</v>
      </c>
      <c r="G71" s="134" t="s">
        <v>401</v>
      </c>
      <c r="H71" s="128" t="s">
        <v>44</v>
      </c>
      <c r="I71" s="32" t="s">
        <v>133</v>
      </c>
      <c r="J71" s="33" t="s">
        <v>134</v>
      </c>
      <c r="K71" s="198"/>
      <c r="L71" s="36"/>
      <c r="M71" s="37" t="e">
        <f t="shared" si="7"/>
        <v>#DIV/0!</v>
      </c>
      <c r="N71" s="46"/>
    </row>
    <row r="72" spans="1:14" ht="15" thickBot="1">
      <c r="A72" s="193"/>
      <c r="B72" s="194"/>
      <c r="C72" s="195"/>
      <c r="D72" s="196"/>
      <c r="E72" s="128">
        <v>1</v>
      </c>
      <c r="F72" s="128" t="s">
        <v>26</v>
      </c>
      <c r="G72" s="134" t="s">
        <v>401</v>
      </c>
      <c r="H72" s="128" t="s">
        <v>44</v>
      </c>
      <c r="I72" s="32" t="s">
        <v>135</v>
      </c>
      <c r="J72" s="33" t="s">
        <v>136</v>
      </c>
      <c r="K72" s="198"/>
      <c r="L72" s="36"/>
      <c r="M72" s="37" t="e">
        <f t="shared" si="7"/>
        <v>#DIV/0!</v>
      </c>
      <c r="N72" s="46"/>
    </row>
    <row r="73" spans="1:14" ht="15" thickBot="1">
      <c r="A73" s="193"/>
      <c r="B73" s="194"/>
      <c r="C73" s="195"/>
      <c r="D73" s="196"/>
      <c r="E73" s="128">
        <v>1</v>
      </c>
      <c r="F73" s="128" t="s">
        <v>26</v>
      </c>
      <c r="G73" s="134" t="s">
        <v>401</v>
      </c>
      <c r="H73" s="128" t="s">
        <v>44</v>
      </c>
      <c r="I73" s="32" t="s">
        <v>137</v>
      </c>
      <c r="J73" s="33" t="s">
        <v>138</v>
      </c>
      <c r="K73" s="198"/>
      <c r="L73" s="36"/>
      <c r="M73" s="37" t="e">
        <f t="shared" si="7"/>
        <v>#DIV/0!</v>
      </c>
      <c r="N73" s="46"/>
    </row>
    <row r="74" spans="1:14" ht="15" thickBot="1">
      <c r="A74" s="193"/>
      <c r="B74" s="194"/>
      <c r="C74" s="195"/>
      <c r="D74" s="196"/>
      <c r="E74" s="128">
        <v>1</v>
      </c>
      <c r="F74" s="128" t="s">
        <v>26</v>
      </c>
      <c r="G74" s="134" t="s">
        <v>401</v>
      </c>
      <c r="H74" s="128" t="s">
        <v>44</v>
      </c>
      <c r="I74" s="32" t="s">
        <v>139</v>
      </c>
      <c r="J74" s="33" t="s">
        <v>140</v>
      </c>
      <c r="K74" s="198"/>
      <c r="L74" s="36"/>
      <c r="M74" s="37" t="e">
        <f t="shared" si="7"/>
        <v>#DIV/0!</v>
      </c>
      <c r="N74" s="46"/>
    </row>
    <row r="75" spans="1:14" ht="15" thickBot="1">
      <c r="A75" s="193"/>
      <c r="B75" s="194"/>
      <c r="C75" s="195"/>
      <c r="D75" s="196"/>
      <c r="E75" s="128">
        <v>1</v>
      </c>
      <c r="F75" s="128" t="s">
        <v>26</v>
      </c>
      <c r="G75" s="134" t="s">
        <v>401</v>
      </c>
      <c r="H75" s="128" t="s">
        <v>44</v>
      </c>
      <c r="I75" s="32" t="s">
        <v>141</v>
      </c>
      <c r="J75" s="33" t="s">
        <v>142</v>
      </c>
      <c r="K75" s="198"/>
      <c r="L75" s="36"/>
      <c r="M75" s="37" t="e">
        <f t="shared" si="7"/>
        <v>#DIV/0!</v>
      </c>
      <c r="N75" s="46"/>
    </row>
    <row r="76" spans="1:14" ht="15" thickBot="1">
      <c r="A76" s="193"/>
      <c r="B76" s="194"/>
      <c r="C76" s="195"/>
      <c r="D76" s="196"/>
      <c r="E76" s="128">
        <v>1</v>
      </c>
      <c r="F76" s="128" t="s">
        <v>26</v>
      </c>
      <c r="G76" s="134" t="s">
        <v>401</v>
      </c>
      <c r="H76" s="128" t="s">
        <v>44</v>
      </c>
      <c r="I76" s="32" t="s">
        <v>143</v>
      </c>
      <c r="J76" s="33" t="s">
        <v>144</v>
      </c>
      <c r="K76" s="198"/>
      <c r="L76" s="36"/>
      <c r="M76" s="37" t="e">
        <f t="shared" si="7"/>
        <v>#DIV/0!</v>
      </c>
      <c r="N76" s="46"/>
    </row>
    <row r="77" spans="1:14" ht="15" thickBot="1">
      <c r="A77" s="193"/>
      <c r="B77" s="194"/>
      <c r="C77" s="195"/>
      <c r="D77" s="196"/>
      <c r="E77" s="128">
        <v>1</v>
      </c>
      <c r="F77" s="128" t="s">
        <v>26</v>
      </c>
      <c r="G77" s="134" t="s">
        <v>401</v>
      </c>
      <c r="H77" s="128" t="s">
        <v>44</v>
      </c>
      <c r="I77" s="32" t="s">
        <v>145</v>
      </c>
      <c r="J77" s="33" t="s">
        <v>146</v>
      </c>
      <c r="K77" s="198"/>
      <c r="L77" s="36"/>
      <c r="M77" s="37" t="e">
        <f t="shared" si="7"/>
        <v>#DIV/0!</v>
      </c>
      <c r="N77" s="46"/>
    </row>
    <row r="78" spans="1:14" ht="15" thickBot="1">
      <c r="A78" s="193"/>
      <c r="B78" s="194"/>
      <c r="C78" s="195"/>
      <c r="D78" s="196"/>
      <c r="E78" s="128">
        <v>1</v>
      </c>
      <c r="F78" s="128" t="s">
        <v>26</v>
      </c>
      <c r="G78" s="134" t="s">
        <v>401</v>
      </c>
      <c r="H78" s="128" t="s">
        <v>44</v>
      </c>
      <c r="I78" s="32" t="s">
        <v>147</v>
      </c>
      <c r="J78" s="33" t="s">
        <v>148</v>
      </c>
      <c r="K78" s="198"/>
      <c r="L78" s="36"/>
      <c r="M78" s="37" t="e">
        <f t="shared" si="7"/>
        <v>#DIV/0!</v>
      </c>
      <c r="N78" s="46"/>
    </row>
    <row r="79" spans="1:14" ht="15" thickBot="1">
      <c r="A79" s="193"/>
      <c r="B79" s="194"/>
      <c r="C79" s="195"/>
      <c r="D79" s="196"/>
      <c r="E79" s="128">
        <v>1</v>
      </c>
      <c r="F79" s="128" t="s">
        <v>26</v>
      </c>
      <c r="G79" s="134" t="s">
        <v>401</v>
      </c>
      <c r="H79" s="128" t="s">
        <v>44</v>
      </c>
      <c r="I79" s="32" t="s">
        <v>149</v>
      </c>
      <c r="J79" s="33" t="s">
        <v>150</v>
      </c>
      <c r="K79" s="198"/>
      <c r="L79" s="36"/>
      <c r="M79" s="37" t="e">
        <f t="shared" si="7"/>
        <v>#DIV/0!</v>
      </c>
      <c r="N79" s="46"/>
    </row>
    <row r="80" spans="1:14" ht="15" thickBot="1">
      <c r="A80" s="193"/>
      <c r="B80" s="194"/>
      <c r="C80" s="195"/>
      <c r="D80" s="196"/>
      <c r="E80" s="128">
        <v>1</v>
      </c>
      <c r="F80" s="128" t="s">
        <v>26</v>
      </c>
      <c r="G80" s="134" t="s">
        <v>401</v>
      </c>
      <c r="H80" s="128" t="s">
        <v>44</v>
      </c>
      <c r="I80" s="32" t="s">
        <v>151</v>
      </c>
      <c r="J80" s="33" t="s">
        <v>152</v>
      </c>
      <c r="K80" s="198"/>
      <c r="L80" s="36"/>
      <c r="M80" s="37" t="e">
        <f t="shared" si="7"/>
        <v>#DIV/0!</v>
      </c>
      <c r="N80" s="46"/>
    </row>
    <row r="81" spans="1:14" ht="15" thickBot="1">
      <c r="A81" s="193"/>
      <c r="B81" s="194"/>
      <c r="C81" s="195"/>
      <c r="D81" s="196"/>
      <c r="E81" s="128">
        <v>1</v>
      </c>
      <c r="F81" s="128" t="s">
        <v>26</v>
      </c>
      <c r="G81" s="134" t="s">
        <v>401</v>
      </c>
      <c r="H81" s="128" t="s">
        <v>44</v>
      </c>
      <c r="I81" s="32" t="s">
        <v>153</v>
      </c>
      <c r="J81" s="33" t="s">
        <v>154</v>
      </c>
      <c r="K81" s="198"/>
      <c r="L81" s="36"/>
      <c r="M81" s="37" t="e">
        <f t="shared" si="7"/>
        <v>#DIV/0!</v>
      </c>
      <c r="N81" s="46"/>
    </row>
    <row r="82" spans="1:14" ht="15" thickBot="1">
      <c r="A82" s="193"/>
      <c r="B82" s="194"/>
      <c r="C82" s="195"/>
      <c r="D82" s="196"/>
      <c r="E82" s="128">
        <v>1</v>
      </c>
      <c r="F82" s="128" t="s">
        <v>26</v>
      </c>
      <c r="G82" s="134" t="s">
        <v>401</v>
      </c>
      <c r="H82" s="128" t="s">
        <v>44</v>
      </c>
      <c r="I82" s="32" t="s">
        <v>155</v>
      </c>
      <c r="J82" s="33" t="s">
        <v>156</v>
      </c>
      <c r="K82" s="198"/>
      <c r="L82" s="36"/>
      <c r="M82" s="37" t="e">
        <f t="shared" si="7"/>
        <v>#DIV/0!</v>
      </c>
      <c r="N82" s="46"/>
    </row>
    <row r="83" spans="1:14" ht="15" thickBot="1">
      <c r="A83" s="193"/>
      <c r="B83" s="194"/>
      <c r="C83" s="195"/>
      <c r="D83" s="196"/>
      <c r="E83" s="128">
        <v>1</v>
      </c>
      <c r="F83" s="128" t="s">
        <v>26</v>
      </c>
      <c r="G83" s="134" t="s">
        <v>401</v>
      </c>
      <c r="H83" s="128" t="s">
        <v>44</v>
      </c>
      <c r="I83" s="32" t="s">
        <v>157</v>
      </c>
      <c r="J83" s="33" t="s">
        <v>158</v>
      </c>
      <c r="K83" s="198"/>
      <c r="L83" s="36"/>
      <c r="M83" s="37" t="e">
        <f t="shared" si="7"/>
        <v>#DIV/0!</v>
      </c>
      <c r="N83" s="46"/>
    </row>
    <row r="84" spans="1:14" ht="15" thickBot="1">
      <c r="A84" s="193"/>
      <c r="B84" s="194"/>
      <c r="C84" s="195"/>
      <c r="D84" s="196"/>
      <c r="E84" s="128">
        <v>1</v>
      </c>
      <c r="F84" s="128" t="s">
        <v>26</v>
      </c>
      <c r="G84" s="134" t="s">
        <v>401</v>
      </c>
      <c r="H84" s="128" t="s">
        <v>44</v>
      </c>
      <c r="I84" s="32" t="s">
        <v>159</v>
      </c>
      <c r="J84" s="33" t="s">
        <v>160</v>
      </c>
      <c r="K84" s="198"/>
      <c r="L84" s="36"/>
      <c r="M84" s="37" t="e">
        <f t="shared" si="7"/>
        <v>#DIV/0!</v>
      </c>
      <c r="N84" s="46"/>
    </row>
    <row r="85" spans="1:14" ht="15" thickBot="1">
      <c r="A85" s="193"/>
      <c r="B85" s="194"/>
      <c r="C85" s="195"/>
      <c r="D85" s="196"/>
      <c r="E85" s="128">
        <v>1</v>
      </c>
      <c r="F85" s="128" t="s">
        <v>26</v>
      </c>
      <c r="G85" s="134" t="s">
        <v>401</v>
      </c>
      <c r="H85" s="128" t="s">
        <v>44</v>
      </c>
      <c r="I85" s="32" t="s">
        <v>161</v>
      </c>
      <c r="J85" s="33" t="s">
        <v>162</v>
      </c>
      <c r="K85" s="198"/>
      <c r="L85" s="36"/>
      <c r="M85" s="37" t="e">
        <f t="shared" si="7"/>
        <v>#DIV/0!</v>
      </c>
      <c r="N85" s="46"/>
    </row>
    <row r="86" spans="1:14" ht="15" thickBot="1">
      <c r="A86" s="193"/>
      <c r="B86" s="194"/>
      <c r="C86" s="195"/>
      <c r="D86" s="196"/>
      <c r="E86" s="128">
        <v>1</v>
      </c>
      <c r="F86" s="128" t="s">
        <v>26</v>
      </c>
      <c r="G86" s="134" t="s">
        <v>401</v>
      </c>
      <c r="H86" s="128" t="s">
        <v>44</v>
      </c>
      <c r="I86" s="32" t="s">
        <v>163</v>
      </c>
      <c r="J86" s="33" t="s">
        <v>164</v>
      </c>
      <c r="K86" s="198"/>
      <c r="L86" s="36"/>
      <c r="M86" s="37" t="e">
        <f t="shared" si="7"/>
        <v>#DIV/0!</v>
      </c>
      <c r="N86" s="46"/>
    </row>
    <row r="87" spans="1:14" ht="15" thickBot="1">
      <c r="A87" s="193"/>
      <c r="B87" s="194"/>
      <c r="C87" s="195"/>
      <c r="D87" s="196"/>
      <c r="E87" s="128">
        <v>1</v>
      </c>
      <c r="F87" s="128" t="s">
        <v>26</v>
      </c>
      <c r="G87" s="134" t="s">
        <v>401</v>
      </c>
      <c r="H87" s="128" t="s">
        <v>44</v>
      </c>
      <c r="I87" s="32" t="s">
        <v>165</v>
      </c>
      <c r="J87" s="33" t="s">
        <v>166</v>
      </c>
      <c r="K87" s="198"/>
      <c r="L87" s="36"/>
      <c r="M87" s="37" t="e">
        <f t="shared" si="7"/>
        <v>#DIV/0!</v>
      </c>
      <c r="N87" s="46"/>
    </row>
    <row r="88" spans="1:14" ht="15" thickBot="1">
      <c r="A88" s="193"/>
      <c r="B88" s="194"/>
      <c r="C88" s="195"/>
      <c r="D88" s="196"/>
      <c r="E88" s="128">
        <v>1</v>
      </c>
      <c r="F88" s="128" t="s">
        <v>26</v>
      </c>
      <c r="G88" s="134" t="s">
        <v>401</v>
      </c>
      <c r="H88" s="128" t="s">
        <v>44</v>
      </c>
      <c r="I88" s="32" t="s">
        <v>167</v>
      </c>
      <c r="J88" s="33" t="s">
        <v>168</v>
      </c>
      <c r="K88" s="198"/>
      <c r="L88" s="36"/>
      <c r="M88" s="37" t="e">
        <f t="shared" si="7"/>
        <v>#DIV/0!</v>
      </c>
      <c r="N88" s="46"/>
    </row>
    <row r="89" spans="1:14" ht="15" thickBot="1">
      <c r="A89" s="193"/>
      <c r="B89" s="194"/>
      <c r="C89" s="195"/>
      <c r="D89" s="196"/>
      <c r="E89" s="128">
        <v>1</v>
      </c>
      <c r="F89" s="128" t="s">
        <v>26</v>
      </c>
      <c r="G89" s="134" t="s">
        <v>401</v>
      </c>
      <c r="H89" s="128" t="s">
        <v>44</v>
      </c>
      <c r="I89" s="32" t="s">
        <v>169</v>
      </c>
      <c r="J89" s="33" t="s">
        <v>170</v>
      </c>
      <c r="K89" s="198"/>
      <c r="L89" s="36"/>
      <c r="M89" s="37" t="e">
        <f t="shared" si="7"/>
        <v>#DIV/0!</v>
      </c>
      <c r="N89" s="46"/>
    </row>
    <row r="90" spans="1:14" ht="15" thickBot="1">
      <c r="A90" s="193"/>
      <c r="B90" s="194"/>
      <c r="C90" s="195"/>
      <c r="D90" s="196"/>
      <c r="E90" s="128">
        <v>1</v>
      </c>
      <c r="F90" s="128" t="s">
        <v>26</v>
      </c>
      <c r="G90" s="134" t="s">
        <v>401</v>
      </c>
      <c r="H90" s="128" t="s">
        <v>44</v>
      </c>
      <c r="I90" s="32" t="s">
        <v>171</v>
      </c>
      <c r="J90" s="33" t="s">
        <v>172</v>
      </c>
      <c r="K90" s="198"/>
      <c r="L90" s="36"/>
      <c r="M90" s="37" t="e">
        <f t="shared" si="7"/>
        <v>#DIV/0!</v>
      </c>
      <c r="N90" s="46"/>
    </row>
    <row r="91" spans="1:14" ht="15" thickBot="1">
      <c r="A91" s="193"/>
      <c r="B91" s="194"/>
      <c r="C91" s="195"/>
      <c r="D91" s="196"/>
      <c r="E91" s="128">
        <v>1</v>
      </c>
      <c r="F91" s="128" t="s">
        <v>26</v>
      </c>
      <c r="G91" s="134" t="s">
        <v>401</v>
      </c>
      <c r="H91" s="128" t="s">
        <v>44</v>
      </c>
      <c r="I91" s="32" t="s">
        <v>173</v>
      </c>
      <c r="J91" s="33" t="s">
        <v>174</v>
      </c>
      <c r="K91" s="198"/>
      <c r="L91" s="36"/>
      <c r="M91" s="37" t="e">
        <f t="shared" si="7"/>
        <v>#DIV/0!</v>
      </c>
      <c r="N91" s="46"/>
    </row>
    <row r="92" spans="1:14" ht="15" thickBot="1">
      <c r="A92" s="193"/>
      <c r="B92" s="194"/>
      <c r="C92" s="195"/>
      <c r="D92" s="196"/>
      <c r="E92" s="128">
        <v>1</v>
      </c>
      <c r="F92" s="128" t="s">
        <v>26</v>
      </c>
      <c r="G92" s="134" t="s">
        <v>401</v>
      </c>
      <c r="H92" s="128" t="s">
        <v>44</v>
      </c>
      <c r="I92" s="32" t="s">
        <v>175</v>
      </c>
      <c r="J92" s="33" t="s">
        <v>176</v>
      </c>
      <c r="K92" s="198"/>
      <c r="L92" s="36"/>
      <c r="M92" s="37" t="e">
        <f t="shared" ref="M92:M105" si="8">+L92/SUM($L$27:$L$105)</f>
        <v>#DIV/0!</v>
      </c>
      <c r="N92" s="46"/>
    </row>
    <row r="93" spans="1:14" ht="15" thickBot="1">
      <c r="A93" s="193"/>
      <c r="B93" s="194"/>
      <c r="C93" s="195"/>
      <c r="D93" s="196"/>
      <c r="E93" s="128">
        <v>1</v>
      </c>
      <c r="F93" s="128" t="s">
        <v>26</v>
      </c>
      <c r="G93" s="134" t="s">
        <v>401</v>
      </c>
      <c r="H93" s="128" t="s">
        <v>44</v>
      </c>
      <c r="I93" s="32" t="s">
        <v>177</v>
      </c>
      <c r="J93" s="33" t="s">
        <v>178</v>
      </c>
      <c r="K93" s="198"/>
      <c r="L93" s="36"/>
      <c r="M93" s="37" t="e">
        <f t="shared" si="8"/>
        <v>#DIV/0!</v>
      </c>
      <c r="N93" s="46"/>
    </row>
    <row r="94" spans="1:14" ht="15" thickBot="1">
      <c r="A94" s="193"/>
      <c r="B94" s="194"/>
      <c r="C94" s="195"/>
      <c r="D94" s="196"/>
      <c r="E94" s="128">
        <v>1</v>
      </c>
      <c r="F94" s="128" t="s">
        <v>26</v>
      </c>
      <c r="G94" s="134" t="s">
        <v>401</v>
      </c>
      <c r="H94" s="128" t="s">
        <v>44</v>
      </c>
      <c r="I94" s="32" t="s">
        <v>179</v>
      </c>
      <c r="J94" s="33" t="s">
        <v>180</v>
      </c>
      <c r="K94" s="198"/>
      <c r="L94" s="36"/>
      <c r="M94" s="37" t="e">
        <f t="shared" si="8"/>
        <v>#DIV/0!</v>
      </c>
      <c r="N94" s="46"/>
    </row>
    <row r="95" spans="1:14" ht="15" thickBot="1">
      <c r="A95" s="193"/>
      <c r="B95" s="194"/>
      <c r="C95" s="195"/>
      <c r="D95" s="196"/>
      <c r="E95" s="128">
        <v>1</v>
      </c>
      <c r="F95" s="128" t="s">
        <v>26</v>
      </c>
      <c r="G95" s="134" t="s">
        <v>401</v>
      </c>
      <c r="H95" s="128" t="s">
        <v>44</v>
      </c>
      <c r="I95" s="32" t="s">
        <v>181</v>
      </c>
      <c r="J95" s="33" t="s">
        <v>182</v>
      </c>
      <c r="K95" s="198"/>
      <c r="L95" s="36"/>
      <c r="M95" s="37" t="e">
        <f t="shared" si="8"/>
        <v>#DIV/0!</v>
      </c>
      <c r="N95" s="46"/>
    </row>
    <row r="96" spans="1:14" ht="15" thickBot="1">
      <c r="A96" s="193"/>
      <c r="B96" s="194"/>
      <c r="C96" s="195"/>
      <c r="D96" s="196"/>
      <c r="E96" s="128">
        <v>1</v>
      </c>
      <c r="F96" s="128" t="s">
        <v>26</v>
      </c>
      <c r="G96" s="134" t="s">
        <v>401</v>
      </c>
      <c r="H96" s="128" t="s">
        <v>44</v>
      </c>
      <c r="I96" s="32" t="s">
        <v>183</v>
      </c>
      <c r="J96" s="33" t="s">
        <v>184</v>
      </c>
      <c r="K96" s="198"/>
      <c r="L96" s="36"/>
      <c r="M96" s="37" t="e">
        <f t="shared" si="8"/>
        <v>#DIV/0!</v>
      </c>
      <c r="N96" s="46"/>
    </row>
    <row r="97" spans="1:14" ht="15" thickBot="1">
      <c r="A97" s="193"/>
      <c r="B97" s="194"/>
      <c r="C97" s="195"/>
      <c r="D97" s="196"/>
      <c r="E97" s="128">
        <v>1</v>
      </c>
      <c r="F97" s="128" t="s">
        <v>26</v>
      </c>
      <c r="G97" s="134" t="s">
        <v>401</v>
      </c>
      <c r="H97" s="128" t="s">
        <v>44</v>
      </c>
      <c r="I97" s="32" t="s">
        <v>185</v>
      </c>
      <c r="J97" s="33" t="s">
        <v>186</v>
      </c>
      <c r="K97" s="198"/>
      <c r="L97" s="36"/>
      <c r="M97" s="37" t="e">
        <f t="shared" si="8"/>
        <v>#DIV/0!</v>
      </c>
      <c r="N97" s="46"/>
    </row>
    <row r="98" spans="1:14" ht="15" thickBot="1">
      <c r="A98" s="193"/>
      <c r="B98" s="194"/>
      <c r="C98" s="195"/>
      <c r="D98" s="196"/>
      <c r="E98" s="128">
        <v>1</v>
      </c>
      <c r="F98" s="128" t="s">
        <v>26</v>
      </c>
      <c r="G98" s="134" t="s">
        <v>401</v>
      </c>
      <c r="H98" s="128" t="s">
        <v>44</v>
      </c>
      <c r="I98" s="32" t="s">
        <v>187</v>
      </c>
      <c r="J98" s="33" t="s">
        <v>188</v>
      </c>
      <c r="K98" s="198"/>
      <c r="L98" s="36"/>
      <c r="M98" s="37" t="e">
        <f t="shared" si="8"/>
        <v>#DIV/0!</v>
      </c>
      <c r="N98" s="46"/>
    </row>
    <row r="99" spans="1:14" ht="15" thickBot="1">
      <c r="A99" s="193"/>
      <c r="B99" s="194"/>
      <c r="C99" s="195"/>
      <c r="D99" s="196"/>
      <c r="E99" s="128">
        <v>1</v>
      </c>
      <c r="F99" s="128" t="s">
        <v>26</v>
      </c>
      <c r="G99" s="134" t="s">
        <v>401</v>
      </c>
      <c r="H99" s="128" t="s">
        <v>44</v>
      </c>
      <c r="I99" s="32" t="s">
        <v>189</v>
      </c>
      <c r="J99" s="33" t="s">
        <v>190</v>
      </c>
      <c r="K99" s="198"/>
      <c r="L99" s="36"/>
      <c r="M99" s="37" t="e">
        <f t="shared" si="8"/>
        <v>#DIV/0!</v>
      </c>
      <c r="N99" s="46"/>
    </row>
    <row r="100" spans="1:14" ht="15" thickBot="1">
      <c r="A100" s="193"/>
      <c r="B100" s="194"/>
      <c r="C100" s="195"/>
      <c r="D100" s="196"/>
      <c r="E100" s="128">
        <v>1</v>
      </c>
      <c r="F100" s="128" t="s">
        <v>26</v>
      </c>
      <c r="G100" s="134" t="s">
        <v>401</v>
      </c>
      <c r="H100" s="128" t="s">
        <v>44</v>
      </c>
      <c r="I100" s="32" t="s">
        <v>191</v>
      </c>
      <c r="J100" s="33" t="s">
        <v>192</v>
      </c>
      <c r="K100" s="198"/>
      <c r="L100" s="36"/>
      <c r="M100" s="37" t="e">
        <f t="shared" si="8"/>
        <v>#DIV/0!</v>
      </c>
      <c r="N100" s="46"/>
    </row>
    <row r="101" spans="1:14" ht="15" thickBot="1">
      <c r="A101" s="193"/>
      <c r="B101" s="194"/>
      <c r="C101" s="195"/>
      <c r="D101" s="196"/>
      <c r="E101" s="128">
        <v>1</v>
      </c>
      <c r="F101" s="128" t="s">
        <v>26</v>
      </c>
      <c r="G101" s="134" t="s">
        <v>401</v>
      </c>
      <c r="H101" s="128" t="s">
        <v>44</v>
      </c>
      <c r="I101" s="32" t="s">
        <v>193</v>
      </c>
      <c r="J101" s="33" t="s">
        <v>194</v>
      </c>
      <c r="K101" s="198"/>
      <c r="L101" s="36"/>
      <c r="M101" s="37" t="e">
        <f t="shared" si="8"/>
        <v>#DIV/0!</v>
      </c>
      <c r="N101" s="46"/>
    </row>
    <row r="102" spans="1:14" ht="15" thickBot="1">
      <c r="A102" s="193"/>
      <c r="B102" s="194"/>
      <c r="C102" s="195"/>
      <c r="D102" s="196"/>
      <c r="E102" s="128">
        <v>1</v>
      </c>
      <c r="F102" s="128" t="s">
        <v>26</v>
      </c>
      <c r="G102" s="134" t="s">
        <v>401</v>
      </c>
      <c r="H102" s="128" t="s">
        <v>44</v>
      </c>
      <c r="I102" s="32" t="s">
        <v>195</v>
      </c>
      <c r="J102" s="33" t="s">
        <v>196</v>
      </c>
      <c r="K102" s="198"/>
      <c r="L102" s="36"/>
      <c r="M102" s="37" t="e">
        <f t="shared" si="8"/>
        <v>#DIV/0!</v>
      </c>
      <c r="N102" s="46"/>
    </row>
    <row r="103" spans="1:14" ht="15" thickBot="1">
      <c r="A103" s="193"/>
      <c r="B103" s="194"/>
      <c r="C103" s="195"/>
      <c r="D103" s="196"/>
      <c r="E103" s="128">
        <v>1</v>
      </c>
      <c r="F103" s="128" t="s">
        <v>26</v>
      </c>
      <c r="G103" s="134" t="s">
        <v>401</v>
      </c>
      <c r="H103" s="128" t="s">
        <v>44</v>
      </c>
      <c r="I103" s="32" t="s">
        <v>197</v>
      </c>
      <c r="J103" s="33" t="s">
        <v>198</v>
      </c>
      <c r="K103" s="198"/>
      <c r="L103" s="36"/>
      <c r="M103" s="37" t="e">
        <f t="shared" si="8"/>
        <v>#DIV/0!</v>
      </c>
      <c r="N103" s="46"/>
    </row>
    <row r="104" spans="1:14" ht="15" thickBot="1">
      <c r="A104" s="193"/>
      <c r="B104" s="194"/>
      <c r="C104" s="195"/>
      <c r="D104" s="196"/>
      <c r="E104" s="128">
        <v>1</v>
      </c>
      <c r="F104" s="128" t="s">
        <v>26</v>
      </c>
      <c r="G104" s="134" t="s">
        <v>401</v>
      </c>
      <c r="H104" s="128" t="s">
        <v>44</v>
      </c>
      <c r="I104" s="32" t="s">
        <v>199</v>
      </c>
      <c r="J104" s="33" t="s">
        <v>200</v>
      </c>
      <c r="K104" s="198"/>
      <c r="L104" s="36"/>
      <c r="M104" s="37" t="e">
        <f t="shared" si="8"/>
        <v>#DIV/0!</v>
      </c>
      <c r="N104" s="46"/>
    </row>
    <row r="105" spans="1:14" ht="15" thickBot="1">
      <c r="A105" s="193"/>
      <c r="B105" s="194"/>
      <c r="C105" s="195"/>
      <c r="D105" s="196"/>
      <c r="E105" s="128">
        <v>1</v>
      </c>
      <c r="F105" s="128" t="s">
        <v>26</v>
      </c>
      <c r="G105" s="134" t="s">
        <v>401</v>
      </c>
      <c r="H105" s="128" t="s">
        <v>44</v>
      </c>
      <c r="I105" s="32" t="s">
        <v>201</v>
      </c>
      <c r="J105" s="33" t="s">
        <v>202</v>
      </c>
      <c r="K105" s="199"/>
      <c r="L105" s="38"/>
      <c r="M105" s="39" t="e">
        <f t="shared" si="8"/>
        <v>#DIV/0!</v>
      </c>
      <c r="N105" s="47"/>
    </row>
    <row r="106" spans="1:14" ht="15.75" customHeight="1" thickBot="1">
      <c r="A106" s="215">
        <v>3</v>
      </c>
      <c r="B106" s="216" t="s">
        <v>203</v>
      </c>
      <c r="C106" s="203" t="s">
        <v>402</v>
      </c>
      <c r="D106" s="200" t="s">
        <v>204</v>
      </c>
      <c r="E106" s="128">
        <v>3</v>
      </c>
      <c r="F106" s="128" t="s">
        <v>203</v>
      </c>
      <c r="G106" s="134" t="s">
        <v>402</v>
      </c>
      <c r="H106" s="128" t="s">
        <v>204</v>
      </c>
      <c r="I106" s="48" t="s">
        <v>205</v>
      </c>
      <c r="J106" s="49" t="s">
        <v>206</v>
      </c>
      <c r="K106" s="201"/>
      <c r="L106" s="50"/>
      <c r="M106" s="51" t="e">
        <f>+L106/(+$L$106+$L$107+$L$108)</f>
        <v>#DIV/0!</v>
      </c>
      <c r="N106" s="52"/>
    </row>
    <row r="107" spans="1:14" ht="15" thickBot="1">
      <c r="A107" s="215"/>
      <c r="B107" s="216"/>
      <c r="C107" s="203"/>
      <c r="D107" s="200"/>
      <c r="E107" s="128">
        <v>3</v>
      </c>
      <c r="F107" s="128" t="s">
        <v>203</v>
      </c>
      <c r="G107" s="134" t="s">
        <v>402</v>
      </c>
      <c r="H107" s="128" t="s">
        <v>204</v>
      </c>
      <c r="I107" s="48" t="s">
        <v>207</v>
      </c>
      <c r="J107" s="49" t="s">
        <v>208</v>
      </c>
      <c r="K107" s="207"/>
      <c r="L107" s="53"/>
      <c r="M107" s="54" t="e">
        <f t="shared" ref="M107:M108" si="9">+L107/(+$L$106+$L$107+$L$108)</f>
        <v>#DIV/0!</v>
      </c>
      <c r="N107" s="55"/>
    </row>
    <row r="108" spans="1:14" ht="15" thickBot="1">
      <c r="A108" s="215"/>
      <c r="B108" s="216"/>
      <c r="C108" s="203"/>
      <c r="D108" s="200"/>
      <c r="E108" s="128">
        <v>3</v>
      </c>
      <c r="F108" s="128" t="s">
        <v>203</v>
      </c>
      <c r="G108" s="134" t="s">
        <v>402</v>
      </c>
      <c r="H108" s="128" t="s">
        <v>204</v>
      </c>
      <c r="I108" s="48" t="s">
        <v>209</v>
      </c>
      <c r="J108" s="49" t="s">
        <v>210</v>
      </c>
      <c r="K108" s="202"/>
      <c r="L108" s="56"/>
      <c r="M108" s="57" t="e">
        <f t="shared" si="9"/>
        <v>#DIV/0!</v>
      </c>
      <c r="N108" s="58"/>
    </row>
    <row r="109" spans="1:14" ht="15" thickBot="1">
      <c r="A109" s="215"/>
      <c r="B109" s="216"/>
      <c r="C109" s="203" t="s">
        <v>403</v>
      </c>
      <c r="D109" s="200" t="s">
        <v>211</v>
      </c>
      <c r="E109" s="128">
        <v>3</v>
      </c>
      <c r="F109" s="128" t="s">
        <v>203</v>
      </c>
      <c r="G109" s="134" t="s">
        <v>403</v>
      </c>
      <c r="H109" s="128" t="s">
        <v>211</v>
      </c>
      <c r="I109" s="48" t="s">
        <v>212</v>
      </c>
      <c r="J109" s="49" t="s">
        <v>213</v>
      </c>
      <c r="K109" s="201"/>
      <c r="L109" s="50"/>
      <c r="M109" s="51" t="e">
        <f>+L109/(+$L$109+$L$110)</f>
        <v>#DIV/0!</v>
      </c>
      <c r="N109" s="52"/>
    </row>
    <row r="110" spans="1:14" ht="15" thickBot="1">
      <c r="A110" s="215"/>
      <c r="B110" s="216"/>
      <c r="C110" s="203"/>
      <c r="D110" s="200"/>
      <c r="E110" s="128">
        <v>3</v>
      </c>
      <c r="F110" s="128" t="s">
        <v>203</v>
      </c>
      <c r="G110" s="134" t="s">
        <v>403</v>
      </c>
      <c r="H110" s="128" t="s">
        <v>211</v>
      </c>
      <c r="I110" s="48" t="s">
        <v>214</v>
      </c>
      <c r="J110" s="49" t="s">
        <v>215</v>
      </c>
      <c r="K110" s="202"/>
      <c r="L110" s="56"/>
      <c r="M110" s="57" t="e">
        <f>+L110/(+$L$109+$L$110)</f>
        <v>#DIV/0!</v>
      </c>
      <c r="N110" s="58"/>
    </row>
    <row r="111" spans="1:14" ht="15" thickBot="1">
      <c r="A111" s="215"/>
      <c r="B111" s="216"/>
      <c r="C111" s="203" t="s">
        <v>404</v>
      </c>
      <c r="D111" s="200" t="s">
        <v>216</v>
      </c>
      <c r="E111" s="128">
        <v>3</v>
      </c>
      <c r="F111" s="128" t="s">
        <v>203</v>
      </c>
      <c r="G111" s="134" t="s">
        <v>404</v>
      </c>
      <c r="H111" s="128" t="s">
        <v>216</v>
      </c>
      <c r="I111" s="48" t="s">
        <v>217</v>
      </c>
      <c r="J111" s="49" t="s">
        <v>218</v>
      </c>
      <c r="K111" s="201"/>
      <c r="L111" s="50"/>
      <c r="M111" s="51" t="e">
        <f>+L111/(+$L$111+$L$112)</f>
        <v>#DIV/0!</v>
      </c>
      <c r="N111" s="52"/>
    </row>
    <row r="112" spans="1:14" ht="15" thickBot="1">
      <c r="A112" s="215"/>
      <c r="B112" s="216"/>
      <c r="C112" s="203"/>
      <c r="D112" s="200"/>
      <c r="E112" s="128">
        <v>3</v>
      </c>
      <c r="F112" s="128" t="s">
        <v>203</v>
      </c>
      <c r="G112" s="134" t="s">
        <v>404</v>
      </c>
      <c r="H112" s="128" t="s">
        <v>216</v>
      </c>
      <c r="I112" s="48" t="s">
        <v>219</v>
      </c>
      <c r="J112" s="49" t="s">
        <v>220</v>
      </c>
      <c r="K112" s="202"/>
      <c r="L112" s="56"/>
      <c r="M112" s="57" t="e">
        <f>+L112/(+$L$111+$L$112)</f>
        <v>#DIV/0!</v>
      </c>
      <c r="N112" s="58"/>
    </row>
    <row r="113" spans="1:14" ht="15" thickBot="1">
      <c r="A113" s="215"/>
      <c r="B113" s="216"/>
      <c r="C113" s="203" t="s">
        <v>405</v>
      </c>
      <c r="D113" s="200" t="s">
        <v>221</v>
      </c>
      <c r="E113" s="128">
        <v>3</v>
      </c>
      <c r="F113" s="128" t="s">
        <v>203</v>
      </c>
      <c r="G113" s="134" t="s">
        <v>405</v>
      </c>
      <c r="H113" s="128" t="s">
        <v>221</v>
      </c>
      <c r="I113" s="48" t="s">
        <v>222</v>
      </c>
      <c r="J113" s="49" t="s">
        <v>223</v>
      </c>
      <c r="K113" s="201"/>
      <c r="L113" s="50"/>
      <c r="M113" s="51" t="e">
        <f>+L113/(+$L$113+$L$114)</f>
        <v>#DIV/0!</v>
      </c>
      <c r="N113" s="52"/>
    </row>
    <row r="114" spans="1:14" ht="15" thickBot="1">
      <c r="A114" s="215"/>
      <c r="B114" s="216"/>
      <c r="C114" s="203"/>
      <c r="D114" s="200"/>
      <c r="E114" s="128">
        <v>3</v>
      </c>
      <c r="F114" s="128" t="s">
        <v>203</v>
      </c>
      <c r="G114" s="134" t="s">
        <v>405</v>
      </c>
      <c r="H114" s="128" t="s">
        <v>221</v>
      </c>
      <c r="I114" s="48" t="s">
        <v>224</v>
      </c>
      <c r="J114" s="49" t="s">
        <v>225</v>
      </c>
      <c r="K114" s="202"/>
      <c r="L114" s="56"/>
      <c r="M114" s="57" t="e">
        <f>+L114/(+$L$113+$L$114)</f>
        <v>#DIV/0!</v>
      </c>
      <c r="N114" s="58"/>
    </row>
    <row r="115" spans="1:14" ht="15" thickBot="1">
      <c r="A115" s="215"/>
      <c r="B115" s="216"/>
      <c r="C115" s="203" t="s">
        <v>406</v>
      </c>
      <c r="D115" s="200" t="s">
        <v>226</v>
      </c>
      <c r="E115" s="128">
        <v>3</v>
      </c>
      <c r="F115" s="128" t="s">
        <v>203</v>
      </c>
      <c r="G115" s="134" t="s">
        <v>406</v>
      </c>
      <c r="H115" s="128" t="s">
        <v>226</v>
      </c>
      <c r="I115" s="48" t="s">
        <v>227</v>
      </c>
      <c r="J115" s="49" t="s">
        <v>228</v>
      </c>
      <c r="K115" s="201"/>
      <c r="L115" s="50"/>
      <c r="M115" s="51" t="e">
        <f>+L115/(+$L$115+$L$116)</f>
        <v>#DIV/0!</v>
      </c>
      <c r="N115" s="52"/>
    </row>
    <row r="116" spans="1:14" ht="15" thickBot="1">
      <c r="A116" s="215"/>
      <c r="B116" s="216"/>
      <c r="C116" s="203"/>
      <c r="D116" s="200"/>
      <c r="E116" s="128">
        <v>3</v>
      </c>
      <c r="F116" s="128" t="s">
        <v>203</v>
      </c>
      <c r="G116" s="134" t="s">
        <v>406</v>
      </c>
      <c r="H116" s="128" t="s">
        <v>226</v>
      </c>
      <c r="I116" s="48" t="s">
        <v>229</v>
      </c>
      <c r="J116" s="49" t="s">
        <v>230</v>
      </c>
      <c r="K116" s="202"/>
      <c r="L116" s="56"/>
      <c r="M116" s="57" t="e">
        <f>+L116/(+$L$115+$L$116)</f>
        <v>#DIV/0!</v>
      </c>
      <c r="N116" s="58"/>
    </row>
    <row r="117" spans="1:14" ht="15" thickBot="1">
      <c r="A117" s="215"/>
      <c r="B117" s="216"/>
      <c r="C117" s="203" t="s">
        <v>407</v>
      </c>
      <c r="D117" s="200" t="s">
        <v>231</v>
      </c>
      <c r="E117" s="128">
        <v>3</v>
      </c>
      <c r="F117" s="128" t="s">
        <v>203</v>
      </c>
      <c r="G117" s="134" t="s">
        <v>407</v>
      </c>
      <c r="H117" s="128" t="s">
        <v>231</v>
      </c>
      <c r="I117" s="48" t="s">
        <v>232</v>
      </c>
      <c r="J117" s="49" t="s">
        <v>233</v>
      </c>
      <c r="K117" s="201"/>
      <c r="L117" s="50"/>
      <c r="M117" s="51" t="e">
        <f>+L117/(+$L$117+$L$118+$L$119+$L$120)</f>
        <v>#DIV/0!</v>
      </c>
      <c r="N117" s="52"/>
    </row>
    <row r="118" spans="1:14" ht="15" thickBot="1">
      <c r="A118" s="215"/>
      <c r="B118" s="216"/>
      <c r="C118" s="203"/>
      <c r="D118" s="200"/>
      <c r="E118" s="128">
        <v>3</v>
      </c>
      <c r="F118" s="128" t="s">
        <v>203</v>
      </c>
      <c r="G118" s="134" t="s">
        <v>407</v>
      </c>
      <c r="H118" s="128" t="s">
        <v>231</v>
      </c>
      <c r="I118" s="48" t="s">
        <v>234</v>
      </c>
      <c r="J118" s="49" t="s">
        <v>235</v>
      </c>
      <c r="K118" s="207"/>
      <c r="L118" s="53"/>
      <c r="M118" s="54" t="e">
        <f t="shared" ref="M118:M120" si="10">+L118/(+$L$117+$L$118+$L$119+$L$120)</f>
        <v>#DIV/0!</v>
      </c>
      <c r="N118" s="55"/>
    </row>
    <row r="119" spans="1:14" ht="15" thickBot="1">
      <c r="A119" s="215"/>
      <c r="B119" s="216"/>
      <c r="C119" s="203"/>
      <c r="D119" s="200"/>
      <c r="E119" s="128">
        <v>3</v>
      </c>
      <c r="F119" s="128" t="s">
        <v>203</v>
      </c>
      <c r="G119" s="134" t="s">
        <v>407</v>
      </c>
      <c r="H119" s="128" t="s">
        <v>231</v>
      </c>
      <c r="I119" s="48" t="s">
        <v>236</v>
      </c>
      <c r="J119" s="49" t="s">
        <v>237</v>
      </c>
      <c r="K119" s="207"/>
      <c r="L119" s="53"/>
      <c r="M119" s="54" t="e">
        <f t="shared" si="10"/>
        <v>#DIV/0!</v>
      </c>
      <c r="N119" s="55"/>
    </row>
    <row r="120" spans="1:14" ht="15" thickBot="1">
      <c r="A120" s="215"/>
      <c r="B120" s="216"/>
      <c r="C120" s="203"/>
      <c r="D120" s="200"/>
      <c r="E120" s="128">
        <v>3</v>
      </c>
      <c r="F120" s="128" t="s">
        <v>203</v>
      </c>
      <c r="G120" s="134" t="s">
        <v>407</v>
      </c>
      <c r="H120" s="128" t="s">
        <v>231</v>
      </c>
      <c r="I120" s="48" t="s">
        <v>238</v>
      </c>
      <c r="J120" s="49" t="s">
        <v>239</v>
      </c>
      <c r="K120" s="202"/>
      <c r="L120" s="56"/>
      <c r="M120" s="57" t="e">
        <f t="shared" si="10"/>
        <v>#DIV/0!</v>
      </c>
      <c r="N120" s="58"/>
    </row>
    <row r="121" spans="1:14" ht="15" thickBot="1">
      <c r="A121" s="215"/>
      <c r="B121" s="216"/>
      <c r="C121" s="203" t="s">
        <v>408</v>
      </c>
      <c r="D121" s="200" t="s">
        <v>240</v>
      </c>
      <c r="E121" s="128">
        <v>3</v>
      </c>
      <c r="F121" s="128" t="s">
        <v>203</v>
      </c>
      <c r="G121" s="134" t="s">
        <v>408</v>
      </c>
      <c r="H121" s="128" t="s">
        <v>240</v>
      </c>
      <c r="I121" s="48" t="s">
        <v>241</v>
      </c>
      <c r="J121" s="49" t="s">
        <v>242</v>
      </c>
      <c r="K121" s="201"/>
      <c r="L121" s="50"/>
      <c r="M121" s="51" t="e">
        <f>+L121/(+$L$121+$L$122)</f>
        <v>#DIV/0!</v>
      </c>
      <c r="N121" s="52"/>
    </row>
    <row r="122" spans="1:14" ht="15" thickBot="1">
      <c r="A122" s="215"/>
      <c r="B122" s="216"/>
      <c r="C122" s="203"/>
      <c r="D122" s="200"/>
      <c r="E122" s="128">
        <v>3</v>
      </c>
      <c r="F122" s="128" t="s">
        <v>203</v>
      </c>
      <c r="G122" s="134" t="s">
        <v>408</v>
      </c>
      <c r="H122" s="128" t="s">
        <v>240</v>
      </c>
      <c r="I122" s="48" t="s">
        <v>243</v>
      </c>
      <c r="J122" s="49" t="s">
        <v>244</v>
      </c>
      <c r="K122" s="202"/>
      <c r="L122" s="56"/>
      <c r="M122" s="57" t="e">
        <f>+L122/(+$L$121+$L$122)</f>
        <v>#DIV/0!</v>
      </c>
      <c r="N122" s="58"/>
    </row>
    <row r="123" spans="1:14" ht="15.75" customHeight="1" thickBot="1">
      <c r="A123" s="208">
        <v>4</v>
      </c>
      <c r="B123" s="209" t="s">
        <v>245</v>
      </c>
      <c r="C123" s="59" t="s">
        <v>409</v>
      </c>
      <c r="D123" s="66" t="s">
        <v>246</v>
      </c>
      <c r="E123" s="128">
        <v>4</v>
      </c>
      <c r="F123" s="128" t="s">
        <v>245</v>
      </c>
      <c r="G123" s="134" t="str">
        <f t="shared" ref="G123:H123" si="11">C123</f>
        <v>4.1</v>
      </c>
      <c r="H123" s="128" t="str">
        <f t="shared" si="11"/>
        <v>Salas de parto</v>
      </c>
      <c r="I123" s="60">
        <v>238</v>
      </c>
      <c r="J123" s="61" t="s">
        <v>247</v>
      </c>
      <c r="K123" s="62"/>
      <c r="L123" s="63"/>
      <c r="M123" s="64" t="e">
        <f>+L123/L123</f>
        <v>#DIV/0!</v>
      </c>
      <c r="N123" s="65"/>
    </row>
    <row r="124" spans="1:14" ht="15" thickBot="1">
      <c r="A124" s="208"/>
      <c r="B124" s="209"/>
      <c r="C124" s="210" t="s">
        <v>410</v>
      </c>
      <c r="D124" s="211" t="s">
        <v>248</v>
      </c>
      <c r="E124" s="128">
        <v>4</v>
      </c>
      <c r="F124" s="128" t="s">
        <v>245</v>
      </c>
      <c r="G124" s="134" t="s">
        <v>410</v>
      </c>
      <c r="H124" s="128" t="s">
        <v>248</v>
      </c>
      <c r="I124" s="60">
        <v>239</v>
      </c>
      <c r="J124" s="61" t="s">
        <v>249</v>
      </c>
      <c r="K124" s="212"/>
      <c r="L124" s="67"/>
      <c r="M124" s="68" t="e">
        <f>+L124/(SUM($L$124:$L$159))</f>
        <v>#DIV/0!</v>
      </c>
      <c r="N124" s="69"/>
    </row>
    <row r="125" spans="1:14" ht="15" thickBot="1">
      <c r="A125" s="208"/>
      <c r="B125" s="209"/>
      <c r="C125" s="210"/>
      <c r="D125" s="211"/>
      <c r="E125" s="128">
        <v>4</v>
      </c>
      <c r="F125" s="128" t="s">
        <v>245</v>
      </c>
      <c r="G125" s="134" t="s">
        <v>410</v>
      </c>
      <c r="H125" s="128" t="s">
        <v>248</v>
      </c>
      <c r="I125" s="60" t="s">
        <v>250</v>
      </c>
      <c r="J125" s="70" t="s">
        <v>144</v>
      </c>
      <c r="K125" s="213"/>
      <c r="L125" s="71"/>
      <c r="M125" s="72" t="e">
        <f t="shared" ref="M125:M159" si="12">+L125/(SUM($L$124:$L$159))</f>
        <v>#DIV/0!</v>
      </c>
      <c r="N125" s="73"/>
    </row>
    <row r="126" spans="1:14" ht="15" thickBot="1">
      <c r="A126" s="208"/>
      <c r="B126" s="209"/>
      <c r="C126" s="210"/>
      <c r="D126" s="211"/>
      <c r="E126" s="128">
        <v>4</v>
      </c>
      <c r="F126" s="128" t="s">
        <v>245</v>
      </c>
      <c r="G126" s="134" t="s">
        <v>410</v>
      </c>
      <c r="H126" s="128" t="s">
        <v>248</v>
      </c>
      <c r="I126" s="60" t="s">
        <v>251</v>
      </c>
      <c r="J126" s="70" t="s">
        <v>50</v>
      </c>
      <c r="K126" s="213"/>
      <c r="L126" s="71"/>
      <c r="M126" s="72" t="e">
        <f t="shared" si="12"/>
        <v>#DIV/0!</v>
      </c>
      <c r="N126" s="73"/>
    </row>
    <row r="127" spans="1:14" ht="15" thickBot="1">
      <c r="A127" s="208"/>
      <c r="B127" s="209"/>
      <c r="C127" s="210"/>
      <c r="D127" s="211"/>
      <c r="E127" s="128">
        <v>4</v>
      </c>
      <c r="F127" s="128" t="s">
        <v>245</v>
      </c>
      <c r="G127" s="134" t="s">
        <v>410</v>
      </c>
      <c r="H127" s="128" t="s">
        <v>248</v>
      </c>
      <c r="I127" s="60" t="s">
        <v>252</v>
      </c>
      <c r="J127" s="70" t="s">
        <v>52</v>
      </c>
      <c r="K127" s="213"/>
      <c r="L127" s="71"/>
      <c r="M127" s="72" t="e">
        <f t="shared" si="12"/>
        <v>#DIV/0!</v>
      </c>
      <c r="N127" s="73"/>
    </row>
    <row r="128" spans="1:14" ht="15.75" customHeight="1" thickBot="1">
      <c r="A128" s="208"/>
      <c r="B128" s="209"/>
      <c r="C128" s="210"/>
      <c r="D128" s="211"/>
      <c r="E128" s="128">
        <v>4</v>
      </c>
      <c r="F128" s="128" t="s">
        <v>245</v>
      </c>
      <c r="G128" s="134" t="s">
        <v>410</v>
      </c>
      <c r="H128" s="128" t="s">
        <v>248</v>
      </c>
      <c r="I128" s="60" t="s">
        <v>253</v>
      </c>
      <c r="J128" s="70" t="s">
        <v>254</v>
      </c>
      <c r="K128" s="213"/>
      <c r="L128" s="71"/>
      <c r="M128" s="72" t="e">
        <f t="shared" si="12"/>
        <v>#DIV/0!</v>
      </c>
      <c r="N128" s="73"/>
    </row>
    <row r="129" spans="1:14" ht="15.75" customHeight="1" thickBot="1">
      <c r="A129" s="208"/>
      <c r="B129" s="209"/>
      <c r="C129" s="210"/>
      <c r="D129" s="211"/>
      <c r="E129" s="128">
        <v>4</v>
      </c>
      <c r="F129" s="128" t="s">
        <v>245</v>
      </c>
      <c r="G129" s="134" t="s">
        <v>410</v>
      </c>
      <c r="H129" s="128" t="s">
        <v>248</v>
      </c>
      <c r="I129" s="60" t="s">
        <v>255</v>
      </c>
      <c r="J129" s="70" t="s">
        <v>256</v>
      </c>
      <c r="K129" s="213"/>
      <c r="L129" s="71"/>
      <c r="M129" s="72" t="e">
        <f t="shared" si="12"/>
        <v>#DIV/0!</v>
      </c>
      <c r="N129" s="73"/>
    </row>
    <row r="130" spans="1:14" ht="15" thickBot="1">
      <c r="A130" s="208"/>
      <c r="B130" s="209"/>
      <c r="C130" s="210"/>
      <c r="D130" s="211"/>
      <c r="E130" s="128">
        <v>4</v>
      </c>
      <c r="F130" s="128" t="s">
        <v>245</v>
      </c>
      <c r="G130" s="134" t="s">
        <v>410</v>
      </c>
      <c r="H130" s="128" t="s">
        <v>248</v>
      </c>
      <c r="I130" s="60" t="s">
        <v>257</v>
      </c>
      <c r="J130" s="70" t="s">
        <v>54</v>
      </c>
      <c r="K130" s="213"/>
      <c r="L130" s="71"/>
      <c r="M130" s="72" t="e">
        <f t="shared" si="12"/>
        <v>#DIV/0!</v>
      </c>
      <c r="N130" s="73"/>
    </row>
    <row r="131" spans="1:14" ht="15" thickBot="1">
      <c r="A131" s="208"/>
      <c r="B131" s="209"/>
      <c r="C131" s="210"/>
      <c r="D131" s="211"/>
      <c r="E131" s="128">
        <v>4</v>
      </c>
      <c r="F131" s="128" t="s">
        <v>245</v>
      </c>
      <c r="G131" s="134" t="s">
        <v>410</v>
      </c>
      <c r="H131" s="128" t="s">
        <v>248</v>
      </c>
      <c r="I131" s="60" t="s">
        <v>258</v>
      </c>
      <c r="J131" s="70" t="s">
        <v>259</v>
      </c>
      <c r="K131" s="213"/>
      <c r="L131" s="71"/>
      <c r="M131" s="72" t="e">
        <f t="shared" si="12"/>
        <v>#DIV/0!</v>
      </c>
      <c r="N131" s="73"/>
    </row>
    <row r="132" spans="1:14" ht="15" thickBot="1">
      <c r="A132" s="208"/>
      <c r="B132" s="209"/>
      <c r="C132" s="210"/>
      <c r="D132" s="211"/>
      <c r="E132" s="128">
        <v>4</v>
      </c>
      <c r="F132" s="128" t="s">
        <v>245</v>
      </c>
      <c r="G132" s="134" t="s">
        <v>410</v>
      </c>
      <c r="H132" s="128" t="s">
        <v>248</v>
      </c>
      <c r="I132" s="60" t="s">
        <v>260</v>
      </c>
      <c r="J132" s="70" t="s">
        <v>261</v>
      </c>
      <c r="K132" s="213"/>
      <c r="L132" s="71"/>
      <c r="M132" s="72" t="e">
        <f t="shared" si="12"/>
        <v>#DIV/0!</v>
      </c>
      <c r="N132" s="73"/>
    </row>
    <row r="133" spans="1:14" ht="15" thickBot="1">
      <c r="A133" s="208"/>
      <c r="B133" s="209"/>
      <c r="C133" s="210"/>
      <c r="D133" s="211"/>
      <c r="E133" s="128">
        <v>4</v>
      </c>
      <c r="F133" s="128" t="s">
        <v>245</v>
      </c>
      <c r="G133" s="134" t="s">
        <v>410</v>
      </c>
      <c r="H133" s="128" t="s">
        <v>248</v>
      </c>
      <c r="I133" s="60" t="s">
        <v>262</v>
      </c>
      <c r="J133" s="70" t="s">
        <v>263</v>
      </c>
      <c r="K133" s="213"/>
      <c r="L133" s="71"/>
      <c r="M133" s="72" t="e">
        <f t="shared" si="12"/>
        <v>#DIV/0!</v>
      </c>
      <c r="N133" s="73"/>
    </row>
    <row r="134" spans="1:14" ht="15" thickBot="1">
      <c r="A134" s="208"/>
      <c r="B134" s="209"/>
      <c r="C134" s="210"/>
      <c r="D134" s="211"/>
      <c r="E134" s="128">
        <v>4</v>
      </c>
      <c r="F134" s="128" t="s">
        <v>245</v>
      </c>
      <c r="G134" s="134" t="s">
        <v>410</v>
      </c>
      <c r="H134" s="128" t="s">
        <v>248</v>
      </c>
      <c r="I134" s="60" t="s">
        <v>264</v>
      </c>
      <c r="J134" s="70" t="s">
        <v>164</v>
      </c>
      <c r="K134" s="213"/>
      <c r="L134" s="71"/>
      <c r="M134" s="72" t="e">
        <f t="shared" si="12"/>
        <v>#DIV/0!</v>
      </c>
      <c r="N134" s="73"/>
    </row>
    <row r="135" spans="1:14" ht="15" thickBot="1">
      <c r="A135" s="208"/>
      <c r="B135" s="209"/>
      <c r="C135" s="210"/>
      <c r="D135" s="211"/>
      <c r="E135" s="128">
        <v>4</v>
      </c>
      <c r="F135" s="128" t="s">
        <v>245</v>
      </c>
      <c r="G135" s="134" t="s">
        <v>410</v>
      </c>
      <c r="H135" s="128" t="s">
        <v>248</v>
      </c>
      <c r="I135" s="60" t="s">
        <v>265</v>
      </c>
      <c r="J135" s="70" t="s">
        <v>266</v>
      </c>
      <c r="K135" s="213"/>
      <c r="L135" s="71"/>
      <c r="M135" s="72" t="e">
        <f t="shared" si="12"/>
        <v>#DIV/0!</v>
      </c>
      <c r="N135" s="73"/>
    </row>
    <row r="136" spans="1:14" ht="15" thickBot="1">
      <c r="A136" s="208"/>
      <c r="B136" s="209"/>
      <c r="C136" s="210"/>
      <c r="D136" s="211"/>
      <c r="E136" s="128">
        <v>4</v>
      </c>
      <c r="F136" s="128" t="s">
        <v>245</v>
      </c>
      <c r="G136" s="134" t="s">
        <v>410</v>
      </c>
      <c r="H136" s="128" t="s">
        <v>248</v>
      </c>
      <c r="I136" s="60" t="s">
        <v>267</v>
      </c>
      <c r="J136" s="70" t="s">
        <v>56</v>
      </c>
      <c r="K136" s="213"/>
      <c r="L136" s="71"/>
      <c r="M136" s="72" t="e">
        <f t="shared" si="12"/>
        <v>#DIV/0!</v>
      </c>
      <c r="N136" s="73"/>
    </row>
    <row r="137" spans="1:14" ht="15" thickBot="1">
      <c r="A137" s="208"/>
      <c r="B137" s="209"/>
      <c r="C137" s="210"/>
      <c r="D137" s="211"/>
      <c r="E137" s="128">
        <v>4</v>
      </c>
      <c r="F137" s="128" t="s">
        <v>245</v>
      </c>
      <c r="G137" s="134" t="s">
        <v>410</v>
      </c>
      <c r="H137" s="128" t="s">
        <v>248</v>
      </c>
      <c r="I137" s="60" t="s">
        <v>268</v>
      </c>
      <c r="J137" s="70" t="s">
        <v>158</v>
      </c>
      <c r="K137" s="213"/>
      <c r="L137" s="71"/>
      <c r="M137" s="72" t="e">
        <f t="shared" si="12"/>
        <v>#DIV/0!</v>
      </c>
      <c r="N137" s="73"/>
    </row>
    <row r="138" spans="1:14" ht="15" thickBot="1">
      <c r="A138" s="208"/>
      <c r="B138" s="209"/>
      <c r="C138" s="210"/>
      <c r="D138" s="211"/>
      <c r="E138" s="128">
        <v>4</v>
      </c>
      <c r="F138" s="128" t="s">
        <v>245</v>
      </c>
      <c r="G138" s="134" t="s">
        <v>410</v>
      </c>
      <c r="H138" s="128" t="s">
        <v>248</v>
      </c>
      <c r="I138" s="60" t="s">
        <v>269</v>
      </c>
      <c r="J138" s="70" t="s">
        <v>270</v>
      </c>
      <c r="K138" s="213"/>
      <c r="L138" s="71"/>
      <c r="M138" s="72" t="e">
        <f t="shared" si="12"/>
        <v>#DIV/0!</v>
      </c>
      <c r="N138" s="73"/>
    </row>
    <row r="139" spans="1:14" ht="15" thickBot="1">
      <c r="A139" s="208"/>
      <c r="B139" s="209"/>
      <c r="C139" s="210"/>
      <c r="D139" s="211"/>
      <c r="E139" s="128">
        <v>4</v>
      </c>
      <c r="F139" s="128" t="s">
        <v>245</v>
      </c>
      <c r="G139" s="134" t="s">
        <v>410</v>
      </c>
      <c r="H139" s="128" t="s">
        <v>248</v>
      </c>
      <c r="I139" s="60" t="s">
        <v>271</v>
      </c>
      <c r="J139" s="70" t="s">
        <v>272</v>
      </c>
      <c r="K139" s="213"/>
      <c r="L139" s="71"/>
      <c r="M139" s="72" t="e">
        <f t="shared" si="12"/>
        <v>#DIV/0!</v>
      </c>
      <c r="N139" s="73"/>
    </row>
    <row r="140" spans="1:14" ht="15" thickBot="1">
      <c r="A140" s="208"/>
      <c r="B140" s="209"/>
      <c r="C140" s="210"/>
      <c r="D140" s="211"/>
      <c r="E140" s="128">
        <v>4</v>
      </c>
      <c r="F140" s="128" t="s">
        <v>245</v>
      </c>
      <c r="G140" s="134" t="s">
        <v>410</v>
      </c>
      <c r="H140" s="128" t="s">
        <v>248</v>
      </c>
      <c r="I140" s="60" t="s">
        <v>273</v>
      </c>
      <c r="J140" s="70" t="s">
        <v>274</v>
      </c>
      <c r="K140" s="213"/>
      <c r="L140" s="71"/>
      <c r="M140" s="72" t="e">
        <f t="shared" si="12"/>
        <v>#DIV/0!</v>
      </c>
      <c r="N140" s="73"/>
    </row>
    <row r="141" spans="1:14" ht="15" thickBot="1">
      <c r="A141" s="208"/>
      <c r="B141" s="209"/>
      <c r="C141" s="210"/>
      <c r="D141" s="211"/>
      <c r="E141" s="128">
        <v>4</v>
      </c>
      <c r="F141" s="128" t="s">
        <v>245</v>
      </c>
      <c r="G141" s="134" t="s">
        <v>410</v>
      </c>
      <c r="H141" s="128" t="s">
        <v>248</v>
      </c>
      <c r="I141" s="60" t="s">
        <v>275</v>
      </c>
      <c r="J141" s="70" t="s">
        <v>276</v>
      </c>
      <c r="K141" s="213"/>
      <c r="L141" s="71"/>
      <c r="M141" s="72" t="e">
        <f t="shared" si="12"/>
        <v>#DIV/0!</v>
      </c>
      <c r="N141" s="73"/>
    </row>
    <row r="142" spans="1:14" ht="15" thickBot="1">
      <c r="A142" s="208"/>
      <c r="B142" s="209"/>
      <c r="C142" s="210"/>
      <c r="D142" s="211"/>
      <c r="E142" s="128">
        <v>4</v>
      </c>
      <c r="F142" s="128" t="s">
        <v>245</v>
      </c>
      <c r="G142" s="134" t="s">
        <v>410</v>
      </c>
      <c r="H142" s="128" t="s">
        <v>248</v>
      </c>
      <c r="I142" s="60" t="s">
        <v>277</v>
      </c>
      <c r="J142" s="70" t="s">
        <v>278</v>
      </c>
      <c r="K142" s="213"/>
      <c r="L142" s="71"/>
      <c r="M142" s="72" t="e">
        <f t="shared" si="12"/>
        <v>#DIV/0!</v>
      </c>
      <c r="N142" s="73"/>
    </row>
    <row r="143" spans="1:14" ht="15" thickBot="1">
      <c r="A143" s="208"/>
      <c r="B143" s="209"/>
      <c r="C143" s="210"/>
      <c r="D143" s="211"/>
      <c r="E143" s="128">
        <v>4</v>
      </c>
      <c r="F143" s="128" t="s">
        <v>245</v>
      </c>
      <c r="G143" s="134" t="s">
        <v>410</v>
      </c>
      <c r="H143" s="128" t="s">
        <v>248</v>
      </c>
      <c r="I143" s="60" t="s">
        <v>279</v>
      </c>
      <c r="J143" s="70" t="s">
        <v>280</v>
      </c>
      <c r="K143" s="213"/>
      <c r="L143" s="71"/>
      <c r="M143" s="72" t="e">
        <f t="shared" si="12"/>
        <v>#DIV/0!</v>
      </c>
      <c r="N143" s="73"/>
    </row>
    <row r="144" spans="1:14" ht="15" thickBot="1">
      <c r="A144" s="208"/>
      <c r="B144" s="209"/>
      <c r="C144" s="210"/>
      <c r="D144" s="211"/>
      <c r="E144" s="128">
        <v>4</v>
      </c>
      <c r="F144" s="128" t="s">
        <v>245</v>
      </c>
      <c r="G144" s="134" t="s">
        <v>410</v>
      </c>
      <c r="H144" s="128" t="s">
        <v>248</v>
      </c>
      <c r="I144" s="60" t="s">
        <v>281</v>
      </c>
      <c r="J144" s="70" t="s">
        <v>282</v>
      </c>
      <c r="K144" s="213"/>
      <c r="L144" s="71"/>
      <c r="M144" s="72" t="e">
        <f t="shared" si="12"/>
        <v>#DIV/0!</v>
      </c>
      <c r="N144" s="73"/>
    </row>
    <row r="145" spans="1:14" ht="15" thickBot="1">
      <c r="A145" s="208"/>
      <c r="B145" s="209"/>
      <c r="C145" s="210"/>
      <c r="D145" s="211"/>
      <c r="E145" s="128">
        <v>4</v>
      </c>
      <c r="F145" s="128" t="s">
        <v>245</v>
      </c>
      <c r="G145" s="134" t="s">
        <v>410</v>
      </c>
      <c r="H145" s="128" t="s">
        <v>248</v>
      </c>
      <c r="I145" s="60" t="s">
        <v>283</v>
      </c>
      <c r="J145" s="70" t="s">
        <v>284</v>
      </c>
      <c r="K145" s="213"/>
      <c r="L145" s="71"/>
      <c r="M145" s="72" t="e">
        <f t="shared" si="12"/>
        <v>#DIV/0!</v>
      </c>
      <c r="N145" s="73"/>
    </row>
    <row r="146" spans="1:14" ht="15" thickBot="1">
      <c r="A146" s="208"/>
      <c r="B146" s="209"/>
      <c r="C146" s="210"/>
      <c r="D146" s="211"/>
      <c r="E146" s="128">
        <v>4</v>
      </c>
      <c r="F146" s="128" t="s">
        <v>245</v>
      </c>
      <c r="G146" s="134" t="s">
        <v>410</v>
      </c>
      <c r="H146" s="128" t="s">
        <v>248</v>
      </c>
      <c r="I146" s="60" t="s">
        <v>285</v>
      </c>
      <c r="J146" s="70" t="s">
        <v>286</v>
      </c>
      <c r="K146" s="213"/>
      <c r="L146" s="71"/>
      <c r="M146" s="72" t="e">
        <f t="shared" si="12"/>
        <v>#DIV/0!</v>
      </c>
      <c r="N146" s="73"/>
    </row>
    <row r="147" spans="1:14" ht="15" thickBot="1">
      <c r="A147" s="208"/>
      <c r="B147" s="209"/>
      <c r="C147" s="210"/>
      <c r="D147" s="211"/>
      <c r="E147" s="128">
        <v>4</v>
      </c>
      <c r="F147" s="128" t="s">
        <v>245</v>
      </c>
      <c r="G147" s="134" t="s">
        <v>410</v>
      </c>
      <c r="H147" s="128" t="s">
        <v>248</v>
      </c>
      <c r="I147" s="60" t="s">
        <v>287</v>
      </c>
      <c r="J147" s="70" t="s">
        <v>288</v>
      </c>
      <c r="K147" s="213"/>
      <c r="L147" s="71"/>
      <c r="M147" s="72" t="e">
        <f t="shared" si="12"/>
        <v>#DIV/0!</v>
      </c>
      <c r="N147" s="73"/>
    </row>
    <row r="148" spans="1:14" ht="15" thickBot="1">
      <c r="A148" s="208"/>
      <c r="B148" s="209"/>
      <c r="C148" s="210"/>
      <c r="D148" s="211"/>
      <c r="E148" s="128">
        <v>4</v>
      </c>
      <c r="F148" s="128" t="s">
        <v>245</v>
      </c>
      <c r="G148" s="134" t="s">
        <v>410</v>
      </c>
      <c r="H148" s="128" t="s">
        <v>248</v>
      </c>
      <c r="I148" s="60" t="s">
        <v>289</v>
      </c>
      <c r="J148" s="70" t="s">
        <v>290</v>
      </c>
      <c r="K148" s="213"/>
      <c r="L148" s="71"/>
      <c r="M148" s="72" t="e">
        <f t="shared" si="12"/>
        <v>#DIV/0!</v>
      </c>
      <c r="N148" s="73"/>
    </row>
    <row r="149" spans="1:14" ht="15" thickBot="1">
      <c r="A149" s="208"/>
      <c r="B149" s="209"/>
      <c r="C149" s="210"/>
      <c r="D149" s="211"/>
      <c r="E149" s="128">
        <v>4</v>
      </c>
      <c r="F149" s="128" t="s">
        <v>245</v>
      </c>
      <c r="G149" s="134" t="s">
        <v>410</v>
      </c>
      <c r="H149" s="128" t="s">
        <v>248</v>
      </c>
      <c r="I149" s="60" t="s">
        <v>291</v>
      </c>
      <c r="J149" s="70" t="s">
        <v>292</v>
      </c>
      <c r="K149" s="213"/>
      <c r="L149" s="71"/>
      <c r="M149" s="72" t="e">
        <f t="shared" si="12"/>
        <v>#DIV/0!</v>
      </c>
      <c r="N149" s="73"/>
    </row>
    <row r="150" spans="1:14" ht="15" thickBot="1">
      <c r="A150" s="208"/>
      <c r="B150" s="209"/>
      <c r="C150" s="210"/>
      <c r="D150" s="211"/>
      <c r="E150" s="128">
        <v>4</v>
      </c>
      <c r="F150" s="128" t="s">
        <v>245</v>
      </c>
      <c r="G150" s="134" t="s">
        <v>410</v>
      </c>
      <c r="H150" s="128" t="s">
        <v>248</v>
      </c>
      <c r="I150" s="60" t="s">
        <v>293</v>
      </c>
      <c r="J150" s="70" t="s">
        <v>166</v>
      </c>
      <c r="K150" s="213"/>
      <c r="L150" s="71"/>
      <c r="M150" s="72" t="e">
        <f t="shared" si="12"/>
        <v>#DIV/0!</v>
      </c>
      <c r="N150" s="73"/>
    </row>
    <row r="151" spans="1:14" ht="15" thickBot="1">
      <c r="A151" s="208"/>
      <c r="B151" s="209"/>
      <c r="C151" s="210"/>
      <c r="D151" s="211"/>
      <c r="E151" s="128">
        <v>4</v>
      </c>
      <c r="F151" s="128" t="s">
        <v>245</v>
      </c>
      <c r="G151" s="134" t="s">
        <v>410</v>
      </c>
      <c r="H151" s="128" t="s">
        <v>248</v>
      </c>
      <c r="I151" s="60" t="s">
        <v>294</v>
      </c>
      <c r="J151" s="70" t="s">
        <v>295</v>
      </c>
      <c r="K151" s="213"/>
      <c r="L151" s="71"/>
      <c r="M151" s="72" t="e">
        <f t="shared" si="12"/>
        <v>#DIV/0!</v>
      </c>
      <c r="N151" s="73"/>
    </row>
    <row r="152" spans="1:14" ht="15" thickBot="1">
      <c r="A152" s="208"/>
      <c r="B152" s="209"/>
      <c r="C152" s="210"/>
      <c r="D152" s="211"/>
      <c r="E152" s="128">
        <v>4</v>
      </c>
      <c r="F152" s="128" t="s">
        <v>245</v>
      </c>
      <c r="G152" s="134" t="s">
        <v>410</v>
      </c>
      <c r="H152" s="128" t="s">
        <v>248</v>
      </c>
      <c r="I152" s="60" t="s">
        <v>296</v>
      </c>
      <c r="J152" s="70" t="s">
        <v>297</v>
      </c>
      <c r="K152" s="213"/>
      <c r="L152" s="71"/>
      <c r="M152" s="72" t="e">
        <f t="shared" si="12"/>
        <v>#DIV/0!</v>
      </c>
      <c r="N152" s="73"/>
    </row>
    <row r="153" spans="1:14" ht="15" thickBot="1">
      <c r="A153" s="208"/>
      <c r="B153" s="209"/>
      <c r="C153" s="210"/>
      <c r="D153" s="211"/>
      <c r="E153" s="128">
        <v>4</v>
      </c>
      <c r="F153" s="128" t="s">
        <v>245</v>
      </c>
      <c r="G153" s="134" t="s">
        <v>410</v>
      </c>
      <c r="H153" s="128" t="s">
        <v>248</v>
      </c>
      <c r="I153" s="60" t="s">
        <v>298</v>
      </c>
      <c r="J153" s="70" t="s">
        <v>299</v>
      </c>
      <c r="K153" s="213"/>
      <c r="L153" s="71"/>
      <c r="M153" s="72" t="e">
        <f t="shared" si="12"/>
        <v>#DIV/0!</v>
      </c>
      <c r="N153" s="73"/>
    </row>
    <row r="154" spans="1:14" ht="15" thickBot="1">
      <c r="A154" s="208"/>
      <c r="B154" s="209"/>
      <c r="C154" s="210"/>
      <c r="D154" s="211"/>
      <c r="E154" s="128">
        <v>4</v>
      </c>
      <c r="F154" s="128" t="s">
        <v>245</v>
      </c>
      <c r="G154" s="134" t="s">
        <v>410</v>
      </c>
      <c r="H154" s="128" t="s">
        <v>248</v>
      </c>
      <c r="I154" s="60" t="s">
        <v>300</v>
      </c>
      <c r="J154" s="70" t="s">
        <v>301</v>
      </c>
      <c r="K154" s="213"/>
      <c r="L154" s="71"/>
      <c r="M154" s="72" t="e">
        <f t="shared" si="12"/>
        <v>#DIV/0!</v>
      </c>
      <c r="N154" s="73"/>
    </row>
    <row r="155" spans="1:14" ht="15" thickBot="1">
      <c r="A155" s="208"/>
      <c r="B155" s="209"/>
      <c r="C155" s="210"/>
      <c r="D155" s="211"/>
      <c r="E155" s="128">
        <v>4</v>
      </c>
      <c r="F155" s="128" t="s">
        <v>245</v>
      </c>
      <c r="G155" s="134" t="s">
        <v>410</v>
      </c>
      <c r="H155" s="128" t="s">
        <v>248</v>
      </c>
      <c r="I155" s="60" t="s">
        <v>302</v>
      </c>
      <c r="J155" s="70" t="s">
        <v>148</v>
      </c>
      <c r="K155" s="213"/>
      <c r="L155" s="71"/>
      <c r="M155" s="72" t="e">
        <f t="shared" si="12"/>
        <v>#DIV/0!</v>
      </c>
      <c r="N155" s="73"/>
    </row>
    <row r="156" spans="1:14" ht="15" thickBot="1">
      <c r="A156" s="208"/>
      <c r="B156" s="209"/>
      <c r="C156" s="210"/>
      <c r="D156" s="211"/>
      <c r="E156" s="128">
        <v>4</v>
      </c>
      <c r="F156" s="128" t="s">
        <v>245</v>
      </c>
      <c r="G156" s="134" t="s">
        <v>410</v>
      </c>
      <c r="H156" s="128" t="s">
        <v>248</v>
      </c>
      <c r="I156" s="60" t="s">
        <v>303</v>
      </c>
      <c r="J156" s="70" t="s">
        <v>150</v>
      </c>
      <c r="K156" s="213"/>
      <c r="L156" s="71"/>
      <c r="M156" s="72" t="e">
        <f t="shared" si="12"/>
        <v>#DIV/0!</v>
      </c>
      <c r="N156" s="73"/>
    </row>
    <row r="157" spans="1:14" ht="15" thickBot="1">
      <c r="A157" s="208"/>
      <c r="B157" s="209"/>
      <c r="C157" s="210"/>
      <c r="D157" s="211"/>
      <c r="E157" s="128">
        <v>4</v>
      </c>
      <c r="F157" s="128" t="s">
        <v>245</v>
      </c>
      <c r="G157" s="134" t="s">
        <v>410</v>
      </c>
      <c r="H157" s="128" t="s">
        <v>248</v>
      </c>
      <c r="I157" s="60" t="s">
        <v>304</v>
      </c>
      <c r="J157" s="70" t="s">
        <v>152</v>
      </c>
      <c r="K157" s="213"/>
      <c r="L157" s="71"/>
      <c r="M157" s="72" t="e">
        <f t="shared" si="12"/>
        <v>#DIV/0!</v>
      </c>
      <c r="N157" s="73"/>
    </row>
    <row r="158" spans="1:14" ht="15" thickBot="1">
      <c r="A158" s="208"/>
      <c r="B158" s="209"/>
      <c r="C158" s="210"/>
      <c r="D158" s="211"/>
      <c r="E158" s="128">
        <v>4</v>
      </c>
      <c r="F158" s="128" t="s">
        <v>245</v>
      </c>
      <c r="G158" s="134" t="s">
        <v>410</v>
      </c>
      <c r="H158" s="128" t="s">
        <v>248</v>
      </c>
      <c r="I158" s="60" t="s">
        <v>305</v>
      </c>
      <c r="J158" s="70" t="s">
        <v>154</v>
      </c>
      <c r="K158" s="213"/>
      <c r="L158" s="71"/>
      <c r="M158" s="72" t="e">
        <f t="shared" si="12"/>
        <v>#DIV/0!</v>
      </c>
      <c r="N158" s="73"/>
    </row>
    <row r="159" spans="1:14" ht="15" thickBot="1">
      <c r="A159" s="208"/>
      <c r="B159" s="209"/>
      <c r="C159" s="210"/>
      <c r="D159" s="211"/>
      <c r="E159" s="128">
        <v>4</v>
      </c>
      <c r="F159" s="128" t="s">
        <v>245</v>
      </c>
      <c r="G159" s="134" t="s">
        <v>410</v>
      </c>
      <c r="H159" s="128" t="s">
        <v>248</v>
      </c>
      <c r="I159" s="60" t="s">
        <v>306</v>
      </c>
      <c r="J159" s="70" t="s">
        <v>160</v>
      </c>
      <c r="K159" s="214"/>
      <c r="L159" s="74"/>
      <c r="M159" s="75" t="e">
        <f t="shared" si="12"/>
        <v>#DIV/0!</v>
      </c>
      <c r="N159" s="76"/>
    </row>
    <row r="160" spans="1:14" ht="15.75" customHeight="1" thickBot="1">
      <c r="A160" s="229">
        <v>5</v>
      </c>
      <c r="B160" s="230" t="s">
        <v>307</v>
      </c>
      <c r="C160" s="221" t="s">
        <v>411</v>
      </c>
      <c r="D160" s="217" t="s">
        <v>308</v>
      </c>
      <c r="E160" s="128">
        <v>5</v>
      </c>
      <c r="F160" s="128" t="s">
        <v>307</v>
      </c>
      <c r="G160" s="134" t="s">
        <v>411</v>
      </c>
      <c r="H160" s="128" t="s">
        <v>308</v>
      </c>
      <c r="I160" s="84" t="s">
        <v>309</v>
      </c>
      <c r="J160" s="85" t="s">
        <v>310</v>
      </c>
      <c r="K160" s="218">
        <v>7860142</v>
      </c>
      <c r="L160" s="86"/>
      <c r="M160" s="152">
        <f>+L160/(+$L$160+$L$161)</f>
        <v>0</v>
      </c>
      <c r="N160" s="88"/>
    </row>
    <row r="161" spans="1:14" ht="15" thickBot="1">
      <c r="A161" s="229"/>
      <c r="B161" s="230"/>
      <c r="C161" s="221"/>
      <c r="D161" s="217"/>
      <c r="E161" s="128">
        <v>5</v>
      </c>
      <c r="F161" s="128" t="s">
        <v>307</v>
      </c>
      <c r="G161" s="134" t="s">
        <v>411</v>
      </c>
      <c r="H161" s="128" t="s">
        <v>308</v>
      </c>
      <c r="I161" s="84" t="s">
        <v>311</v>
      </c>
      <c r="J161" s="89" t="s">
        <v>312</v>
      </c>
      <c r="K161" s="220"/>
      <c r="L161" s="95">
        <v>2909.68</v>
      </c>
      <c r="M161" s="153">
        <f>+L161/(+$L$160+$L$161)</f>
        <v>1</v>
      </c>
      <c r="N161" s="92">
        <f>K160/L161</f>
        <v>2701.3767837013006</v>
      </c>
    </row>
    <row r="162" spans="1:14" ht="15" thickBot="1">
      <c r="A162" s="229"/>
      <c r="B162" s="230"/>
      <c r="C162" s="221" t="s">
        <v>412</v>
      </c>
      <c r="D162" s="217" t="s">
        <v>313</v>
      </c>
      <c r="E162" s="128">
        <v>5</v>
      </c>
      <c r="F162" s="128" t="s">
        <v>307</v>
      </c>
      <c r="G162" s="134" t="s">
        <v>412</v>
      </c>
      <c r="H162" s="128" t="s">
        <v>313</v>
      </c>
      <c r="I162" s="84" t="s">
        <v>314</v>
      </c>
      <c r="J162" s="85" t="s">
        <v>315</v>
      </c>
      <c r="K162" s="218"/>
      <c r="L162" s="86"/>
      <c r="M162" s="87" t="e">
        <f>+L162/(+$L$162+$L$163+$L$164)</f>
        <v>#DIV/0!</v>
      </c>
      <c r="N162" s="88"/>
    </row>
    <row r="163" spans="1:14" ht="15" thickBot="1">
      <c r="A163" s="229"/>
      <c r="B163" s="230"/>
      <c r="C163" s="221"/>
      <c r="D163" s="217"/>
      <c r="E163" s="128">
        <v>5</v>
      </c>
      <c r="F163" s="128" t="s">
        <v>307</v>
      </c>
      <c r="G163" s="134" t="s">
        <v>412</v>
      </c>
      <c r="H163" s="128" t="s">
        <v>313</v>
      </c>
      <c r="I163" s="84" t="s">
        <v>316</v>
      </c>
      <c r="J163" s="85" t="s">
        <v>317</v>
      </c>
      <c r="K163" s="219"/>
      <c r="L163" s="93"/>
      <c r="M163" s="94" t="e">
        <f t="shared" ref="M163:M164" si="13">+L163/(+$L$162+$L$163+$L$164)</f>
        <v>#DIV/0!</v>
      </c>
      <c r="N163" s="95"/>
    </row>
    <row r="164" spans="1:14" ht="15" thickBot="1">
      <c r="A164" s="229"/>
      <c r="B164" s="230"/>
      <c r="C164" s="221"/>
      <c r="D164" s="217"/>
      <c r="E164" s="128">
        <v>5</v>
      </c>
      <c r="F164" s="128" t="s">
        <v>307</v>
      </c>
      <c r="G164" s="134" t="s">
        <v>412</v>
      </c>
      <c r="H164" s="128" t="s">
        <v>313</v>
      </c>
      <c r="I164" s="84" t="s">
        <v>318</v>
      </c>
      <c r="J164" s="85" t="s">
        <v>319</v>
      </c>
      <c r="K164" s="220"/>
      <c r="L164" s="90"/>
      <c r="M164" s="91" t="e">
        <f t="shared" si="13"/>
        <v>#DIV/0!</v>
      </c>
      <c r="N164" s="92"/>
    </row>
    <row r="165" spans="1:14" ht="15.75" customHeight="1" thickBot="1">
      <c r="A165" s="229"/>
      <c r="B165" s="230"/>
      <c r="C165" s="221" t="s">
        <v>413</v>
      </c>
      <c r="D165" s="217" t="s">
        <v>320</v>
      </c>
      <c r="E165" s="128">
        <v>5</v>
      </c>
      <c r="F165" s="128" t="s">
        <v>307</v>
      </c>
      <c r="G165" s="134" t="s">
        <v>413</v>
      </c>
      <c r="H165" s="128" t="s">
        <v>320</v>
      </c>
      <c r="I165" s="84" t="s">
        <v>321</v>
      </c>
      <c r="J165" s="85" t="s">
        <v>322</v>
      </c>
      <c r="K165" s="218"/>
      <c r="L165" s="86"/>
      <c r="M165" s="87" t="e">
        <f>+L165/(+$L$165+$L$166+$L$167+$L$168)</f>
        <v>#DIV/0!</v>
      </c>
      <c r="N165" s="88"/>
    </row>
    <row r="166" spans="1:14" ht="15.75" customHeight="1" thickBot="1">
      <c r="A166" s="229"/>
      <c r="B166" s="230"/>
      <c r="C166" s="221"/>
      <c r="D166" s="217"/>
      <c r="E166" s="128">
        <v>5</v>
      </c>
      <c r="F166" s="128" t="s">
        <v>307</v>
      </c>
      <c r="G166" s="134" t="s">
        <v>413</v>
      </c>
      <c r="H166" s="128" t="s">
        <v>320</v>
      </c>
      <c r="I166" s="84" t="s">
        <v>323</v>
      </c>
      <c r="J166" s="85" t="s">
        <v>324</v>
      </c>
      <c r="K166" s="219"/>
      <c r="L166" s="93"/>
      <c r="M166" s="94" t="e">
        <f t="shared" ref="M166:M168" si="14">+L166/(+$L$165+$L$166+$L$167+$L$168)</f>
        <v>#DIV/0!</v>
      </c>
      <c r="N166" s="95"/>
    </row>
    <row r="167" spans="1:14" ht="15" thickBot="1">
      <c r="A167" s="229"/>
      <c r="B167" s="230"/>
      <c r="C167" s="221"/>
      <c r="D167" s="217"/>
      <c r="E167" s="128">
        <v>5</v>
      </c>
      <c r="F167" s="128" t="s">
        <v>307</v>
      </c>
      <c r="G167" s="134" t="s">
        <v>413</v>
      </c>
      <c r="H167" s="128" t="s">
        <v>320</v>
      </c>
      <c r="I167" s="84" t="s">
        <v>325</v>
      </c>
      <c r="J167" s="85" t="s">
        <v>326</v>
      </c>
      <c r="K167" s="219"/>
      <c r="L167" s="93"/>
      <c r="M167" s="94" t="e">
        <f t="shared" si="14"/>
        <v>#DIV/0!</v>
      </c>
      <c r="N167" s="95"/>
    </row>
    <row r="168" spans="1:14" ht="15" thickBot="1">
      <c r="A168" s="229"/>
      <c r="B168" s="230"/>
      <c r="C168" s="221"/>
      <c r="D168" s="217"/>
      <c r="E168" s="128">
        <v>5</v>
      </c>
      <c r="F168" s="128" t="s">
        <v>307</v>
      </c>
      <c r="G168" s="134" t="s">
        <v>413</v>
      </c>
      <c r="H168" s="128" t="s">
        <v>320</v>
      </c>
      <c r="I168" s="84" t="s">
        <v>327</v>
      </c>
      <c r="J168" s="85" t="s">
        <v>328</v>
      </c>
      <c r="K168" s="220"/>
      <c r="L168" s="90"/>
      <c r="M168" s="91" t="e">
        <f t="shared" si="14"/>
        <v>#DIV/0!</v>
      </c>
      <c r="N168" s="92"/>
    </row>
    <row r="169" spans="1:14" ht="15.75" customHeight="1" thickBot="1">
      <c r="A169" s="229"/>
      <c r="B169" s="230"/>
      <c r="C169" s="221" t="s">
        <v>414</v>
      </c>
      <c r="D169" s="217" t="s">
        <v>329</v>
      </c>
      <c r="E169" s="128">
        <v>5</v>
      </c>
      <c r="F169" s="128" t="s">
        <v>307</v>
      </c>
      <c r="G169" s="134" t="s">
        <v>414</v>
      </c>
      <c r="H169" s="128" t="s">
        <v>329</v>
      </c>
      <c r="I169" s="84" t="s">
        <v>330</v>
      </c>
      <c r="J169" s="85" t="s">
        <v>331</v>
      </c>
      <c r="K169" s="218"/>
      <c r="L169" s="86"/>
      <c r="M169" s="87" t="e">
        <f>+L169/(+$L$169+$L$170+$L$171+$L$172+$L$173+$L$174)</f>
        <v>#DIV/0!</v>
      </c>
      <c r="N169" s="88"/>
    </row>
    <row r="170" spans="1:14" ht="27" thickBot="1">
      <c r="A170" s="229"/>
      <c r="B170" s="230"/>
      <c r="C170" s="221"/>
      <c r="D170" s="217"/>
      <c r="E170" s="128">
        <v>5</v>
      </c>
      <c r="F170" s="128" t="s">
        <v>307</v>
      </c>
      <c r="G170" s="134" t="s">
        <v>414</v>
      </c>
      <c r="H170" s="128" t="s">
        <v>329</v>
      </c>
      <c r="I170" s="84" t="s">
        <v>332</v>
      </c>
      <c r="J170" s="85" t="s">
        <v>333</v>
      </c>
      <c r="K170" s="219"/>
      <c r="L170" s="93"/>
      <c r="M170" s="94" t="e">
        <f t="shared" ref="M170:M174" si="15">+L170/(+$L$169+$L$170+$L$171+$L$172+$L$173+$L$174)</f>
        <v>#DIV/0!</v>
      </c>
      <c r="N170" s="95"/>
    </row>
    <row r="171" spans="1:14" ht="27" thickBot="1">
      <c r="A171" s="229"/>
      <c r="B171" s="230"/>
      <c r="C171" s="221"/>
      <c r="D171" s="217"/>
      <c r="E171" s="128">
        <v>5</v>
      </c>
      <c r="F171" s="128" t="s">
        <v>307</v>
      </c>
      <c r="G171" s="134" t="s">
        <v>414</v>
      </c>
      <c r="H171" s="128" t="s">
        <v>329</v>
      </c>
      <c r="I171" s="84" t="s">
        <v>334</v>
      </c>
      <c r="J171" s="85" t="s">
        <v>335</v>
      </c>
      <c r="K171" s="219"/>
      <c r="L171" s="93"/>
      <c r="M171" s="94" t="e">
        <f t="shared" si="15"/>
        <v>#DIV/0!</v>
      </c>
      <c r="N171" s="95"/>
    </row>
    <row r="172" spans="1:14" ht="27" thickBot="1">
      <c r="A172" s="229"/>
      <c r="B172" s="230"/>
      <c r="C172" s="221"/>
      <c r="D172" s="217"/>
      <c r="E172" s="128">
        <v>5</v>
      </c>
      <c r="F172" s="128" t="s">
        <v>307</v>
      </c>
      <c r="G172" s="134" t="s">
        <v>414</v>
      </c>
      <c r="H172" s="128" t="s">
        <v>329</v>
      </c>
      <c r="I172" s="84" t="s">
        <v>336</v>
      </c>
      <c r="J172" s="85" t="s">
        <v>337</v>
      </c>
      <c r="K172" s="219"/>
      <c r="L172" s="93"/>
      <c r="M172" s="94" t="e">
        <f t="shared" si="15"/>
        <v>#DIV/0!</v>
      </c>
      <c r="N172" s="95"/>
    </row>
    <row r="173" spans="1:14" ht="27" thickBot="1">
      <c r="A173" s="229"/>
      <c r="B173" s="230"/>
      <c r="C173" s="221"/>
      <c r="D173" s="217"/>
      <c r="E173" s="128">
        <v>5</v>
      </c>
      <c r="F173" s="128" t="s">
        <v>307</v>
      </c>
      <c r="G173" s="134" t="s">
        <v>414</v>
      </c>
      <c r="H173" s="128" t="s">
        <v>329</v>
      </c>
      <c r="I173" s="84" t="s">
        <v>338</v>
      </c>
      <c r="J173" s="85" t="s">
        <v>339</v>
      </c>
      <c r="K173" s="219"/>
      <c r="L173" s="93"/>
      <c r="M173" s="94" t="e">
        <f t="shared" si="15"/>
        <v>#DIV/0!</v>
      </c>
      <c r="N173" s="95"/>
    </row>
    <row r="174" spans="1:14" ht="15.75" customHeight="1" thickBot="1">
      <c r="A174" s="229"/>
      <c r="B174" s="230"/>
      <c r="C174" s="221"/>
      <c r="D174" s="217"/>
      <c r="E174" s="128">
        <v>5</v>
      </c>
      <c r="F174" s="128" t="s">
        <v>307</v>
      </c>
      <c r="G174" s="134" t="s">
        <v>414</v>
      </c>
      <c r="H174" s="128" t="s">
        <v>329</v>
      </c>
      <c r="I174" s="84" t="s">
        <v>340</v>
      </c>
      <c r="J174" s="85" t="s">
        <v>178</v>
      </c>
      <c r="K174" s="220"/>
      <c r="L174" s="90"/>
      <c r="M174" s="91" t="e">
        <f t="shared" si="15"/>
        <v>#DIV/0!</v>
      </c>
      <c r="N174" s="92"/>
    </row>
    <row r="175" spans="1:14" ht="15.75" customHeight="1" thickBot="1">
      <c r="A175" s="222">
        <v>6</v>
      </c>
      <c r="B175" s="223" t="s">
        <v>341</v>
      </c>
      <c r="C175" s="224" t="s">
        <v>415</v>
      </c>
      <c r="D175" s="225" t="s">
        <v>342</v>
      </c>
      <c r="E175" s="128">
        <v>6</v>
      </c>
      <c r="F175" s="128" t="s">
        <v>341</v>
      </c>
      <c r="G175" s="134" t="s">
        <v>415</v>
      </c>
      <c r="H175" s="128" t="s">
        <v>342</v>
      </c>
      <c r="I175" s="96" t="s">
        <v>343</v>
      </c>
      <c r="J175" s="97" t="s">
        <v>344</v>
      </c>
      <c r="K175" s="226"/>
      <c r="L175" s="98"/>
      <c r="M175" s="99" t="e">
        <f>+L175/(+$L$175+$L$176+$L$177)</f>
        <v>#DIV/0!</v>
      </c>
      <c r="N175" s="100"/>
    </row>
    <row r="176" spans="1:14" ht="15" thickBot="1">
      <c r="A176" s="222"/>
      <c r="B176" s="223"/>
      <c r="C176" s="224"/>
      <c r="D176" s="225"/>
      <c r="E176" s="128">
        <v>6</v>
      </c>
      <c r="F176" s="128" t="s">
        <v>341</v>
      </c>
      <c r="G176" s="134" t="s">
        <v>415</v>
      </c>
      <c r="H176" s="128" t="s">
        <v>342</v>
      </c>
      <c r="I176" s="96" t="s">
        <v>345</v>
      </c>
      <c r="J176" s="97" t="s">
        <v>346</v>
      </c>
      <c r="K176" s="227"/>
      <c r="L176" s="101"/>
      <c r="M176" s="102" t="e">
        <f t="shared" ref="M176:M177" si="16">+L176/(+$L$175+$L$176+$L$177)</f>
        <v>#DIV/0!</v>
      </c>
      <c r="N176" s="103"/>
    </row>
    <row r="177" spans="1:14" ht="15" thickBot="1">
      <c r="A177" s="222"/>
      <c r="B177" s="223"/>
      <c r="C177" s="224"/>
      <c r="D177" s="225"/>
      <c r="E177" s="128">
        <v>6</v>
      </c>
      <c r="F177" s="128" t="s">
        <v>341</v>
      </c>
      <c r="G177" s="134" t="s">
        <v>415</v>
      </c>
      <c r="H177" s="128" t="s">
        <v>342</v>
      </c>
      <c r="I177" s="96" t="s">
        <v>347</v>
      </c>
      <c r="J177" s="97" t="s">
        <v>348</v>
      </c>
      <c r="K177" s="228"/>
      <c r="L177" s="104"/>
      <c r="M177" s="105" t="e">
        <f t="shared" si="16"/>
        <v>#DIV/0!</v>
      </c>
      <c r="N177" s="106"/>
    </row>
    <row r="178" spans="1:14" ht="15" thickBot="1">
      <c r="A178" s="222"/>
      <c r="B178" s="223"/>
      <c r="C178" s="224" t="s">
        <v>416</v>
      </c>
      <c r="D178" s="225" t="s">
        <v>349</v>
      </c>
      <c r="E178" s="128">
        <v>6</v>
      </c>
      <c r="F178" s="128" t="s">
        <v>341</v>
      </c>
      <c r="G178" s="134" t="s">
        <v>416</v>
      </c>
      <c r="H178" s="128" t="s">
        <v>349</v>
      </c>
      <c r="I178" s="96" t="s">
        <v>350</v>
      </c>
      <c r="J178" s="97" t="s">
        <v>351</v>
      </c>
      <c r="K178" s="226"/>
      <c r="L178" s="98"/>
      <c r="M178" s="99" t="e">
        <f>+L178/(+$L$178+$L$179+$L$180+$L$181+$L$182)</f>
        <v>#DIV/0!</v>
      </c>
      <c r="N178" s="100"/>
    </row>
    <row r="179" spans="1:14" ht="15" thickBot="1">
      <c r="A179" s="222"/>
      <c r="B179" s="223"/>
      <c r="C179" s="224"/>
      <c r="D179" s="225"/>
      <c r="E179" s="128">
        <v>6</v>
      </c>
      <c r="F179" s="128" t="s">
        <v>341</v>
      </c>
      <c r="G179" s="134" t="s">
        <v>416</v>
      </c>
      <c r="H179" s="128" t="s">
        <v>349</v>
      </c>
      <c r="I179" s="96" t="s">
        <v>352</v>
      </c>
      <c r="J179" s="97" t="s">
        <v>353</v>
      </c>
      <c r="K179" s="227"/>
      <c r="L179" s="101"/>
      <c r="M179" s="102" t="e">
        <f t="shared" ref="M179:M182" si="17">+L179/(+$L$178+$L$179+$L$180+$L$181+$L$182)</f>
        <v>#DIV/0!</v>
      </c>
      <c r="N179" s="103"/>
    </row>
    <row r="180" spans="1:14" ht="15.75" customHeight="1" thickBot="1">
      <c r="A180" s="222"/>
      <c r="B180" s="223"/>
      <c r="C180" s="224"/>
      <c r="D180" s="225"/>
      <c r="E180" s="128">
        <v>6</v>
      </c>
      <c r="F180" s="128" t="s">
        <v>341</v>
      </c>
      <c r="G180" s="134" t="s">
        <v>416</v>
      </c>
      <c r="H180" s="128" t="s">
        <v>349</v>
      </c>
      <c r="I180" s="96" t="s">
        <v>354</v>
      </c>
      <c r="J180" s="97" t="s">
        <v>355</v>
      </c>
      <c r="K180" s="227"/>
      <c r="L180" s="101"/>
      <c r="M180" s="102" t="e">
        <f t="shared" si="17"/>
        <v>#DIV/0!</v>
      </c>
      <c r="N180" s="103"/>
    </row>
    <row r="181" spans="1:14" ht="15.75" customHeight="1" thickBot="1">
      <c r="A181" s="222"/>
      <c r="B181" s="223"/>
      <c r="C181" s="224"/>
      <c r="D181" s="225"/>
      <c r="E181" s="128">
        <v>6</v>
      </c>
      <c r="F181" s="128" t="s">
        <v>341</v>
      </c>
      <c r="G181" s="134" t="s">
        <v>416</v>
      </c>
      <c r="H181" s="128" t="s">
        <v>349</v>
      </c>
      <c r="I181" s="96" t="s">
        <v>356</v>
      </c>
      <c r="J181" s="97" t="s">
        <v>357</v>
      </c>
      <c r="K181" s="227"/>
      <c r="L181" s="101"/>
      <c r="M181" s="102" t="e">
        <f t="shared" si="17"/>
        <v>#DIV/0!</v>
      </c>
      <c r="N181" s="103"/>
    </row>
    <row r="182" spans="1:14" ht="15" thickBot="1">
      <c r="A182" s="222"/>
      <c r="B182" s="223"/>
      <c r="C182" s="224"/>
      <c r="D182" s="225"/>
      <c r="E182" s="128">
        <v>6</v>
      </c>
      <c r="F182" s="128" t="s">
        <v>341</v>
      </c>
      <c r="G182" s="134" t="s">
        <v>416</v>
      </c>
      <c r="H182" s="128" t="s">
        <v>349</v>
      </c>
      <c r="I182" s="96" t="s">
        <v>358</v>
      </c>
      <c r="J182" s="97" t="s">
        <v>359</v>
      </c>
      <c r="K182" s="228"/>
      <c r="L182" s="104"/>
      <c r="M182" s="105" t="e">
        <f t="shared" si="17"/>
        <v>#DIV/0!</v>
      </c>
      <c r="N182" s="106"/>
    </row>
    <row r="183" spans="1:14" ht="27" thickBot="1">
      <c r="A183" s="222"/>
      <c r="B183" s="223"/>
      <c r="C183" s="107" t="s">
        <v>417</v>
      </c>
      <c r="D183" s="108" t="s">
        <v>360</v>
      </c>
      <c r="E183" s="128">
        <v>6</v>
      </c>
      <c r="F183" s="128" t="s">
        <v>341</v>
      </c>
      <c r="G183" s="134" t="str">
        <f t="shared" ref="G183:H194" si="18">C183</f>
        <v>6.3</v>
      </c>
      <c r="H183" s="128" t="str">
        <f t="shared" si="18"/>
        <v>Banco de componentes anatómicos</v>
      </c>
      <c r="I183" s="96">
        <v>715</v>
      </c>
      <c r="J183" s="136" t="s">
        <v>360</v>
      </c>
      <c r="K183" s="109"/>
      <c r="L183" s="110"/>
      <c r="M183" s="111" t="e">
        <f>+L183/L183</f>
        <v>#DIV/0!</v>
      </c>
      <c r="N183" s="112"/>
    </row>
    <row r="184" spans="1:14" ht="15" thickBot="1">
      <c r="A184" s="222"/>
      <c r="B184" s="223"/>
      <c r="C184" s="107" t="s">
        <v>418</v>
      </c>
      <c r="D184" s="108" t="s">
        <v>361</v>
      </c>
      <c r="E184" s="128">
        <v>6</v>
      </c>
      <c r="F184" s="128" t="s">
        <v>341</v>
      </c>
      <c r="G184" s="134" t="str">
        <f t="shared" si="18"/>
        <v>6.4</v>
      </c>
      <c r="H184" s="128" t="str">
        <f t="shared" si="18"/>
        <v>Banco de sangre</v>
      </c>
      <c r="I184" s="96" t="s">
        <v>362</v>
      </c>
      <c r="J184" s="97" t="s">
        <v>363</v>
      </c>
      <c r="K184" s="109"/>
      <c r="L184" s="110"/>
      <c r="M184" s="111" t="e">
        <f>+L184/L184</f>
        <v>#DIV/0!</v>
      </c>
      <c r="N184" s="112"/>
    </row>
    <row r="185" spans="1:14" ht="15" thickBot="1">
      <c r="A185" s="222"/>
      <c r="B185" s="223"/>
      <c r="C185" s="224" t="s">
        <v>419</v>
      </c>
      <c r="D185" s="225" t="s">
        <v>364</v>
      </c>
      <c r="E185" s="128">
        <v>6</v>
      </c>
      <c r="F185" s="128" t="s">
        <v>341</v>
      </c>
      <c r="G185" s="134" t="s">
        <v>419</v>
      </c>
      <c r="H185" s="128" t="s">
        <v>364</v>
      </c>
      <c r="I185" s="96" t="s">
        <v>365</v>
      </c>
      <c r="J185" s="97" t="s">
        <v>366</v>
      </c>
      <c r="K185" s="226"/>
      <c r="L185" s="98"/>
      <c r="M185" s="99" t="e">
        <f>+L185/(+$L$185+$L$186)</f>
        <v>#DIV/0!</v>
      </c>
      <c r="N185" s="100"/>
    </row>
    <row r="186" spans="1:14" ht="15" thickBot="1">
      <c r="A186" s="222"/>
      <c r="B186" s="223"/>
      <c r="C186" s="224"/>
      <c r="D186" s="225"/>
      <c r="E186" s="128">
        <v>6</v>
      </c>
      <c r="F186" s="128" t="s">
        <v>341</v>
      </c>
      <c r="G186" s="134" t="s">
        <v>419</v>
      </c>
      <c r="H186" s="128" t="s">
        <v>364</v>
      </c>
      <c r="I186" s="96" t="s">
        <v>367</v>
      </c>
      <c r="J186" s="97" t="s">
        <v>368</v>
      </c>
      <c r="K186" s="228"/>
      <c r="L186" s="104"/>
      <c r="M186" s="105" t="e">
        <f>+L186/(+$L$185+$L$186)</f>
        <v>#DIV/0!</v>
      </c>
      <c r="N186" s="106"/>
    </row>
    <row r="187" spans="1:14" ht="15" thickBot="1">
      <c r="A187" s="222"/>
      <c r="B187" s="223"/>
      <c r="C187" s="107" t="s">
        <v>420</v>
      </c>
      <c r="D187" s="108" t="s">
        <v>369</v>
      </c>
      <c r="E187" s="128">
        <v>6</v>
      </c>
      <c r="F187" s="128" t="s">
        <v>341</v>
      </c>
      <c r="G187" s="134" t="str">
        <f t="shared" si="18"/>
        <v>6.6</v>
      </c>
      <c r="H187" s="128" t="str">
        <f t="shared" si="18"/>
        <v>Terapias oncológicas</v>
      </c>
      <c r="I187" s="96" t="s">
        <v>370</v>
      </c>
      <c r="J187" s="97" t="s">
        <v>104</v>
      </c>
      <c r="K187" s="109"/>
      <c r="L187" s="110"/>
      <c r="M187" s="111" t="e">
        <f>+L187/L187</f>
        <v>#DIV/0!</v>
      </c>
      <c r="N187" s="112"/>
    </row>
    <row r="188" spans="1:14" ht="27" thickBot="1">
      <c r="A188" s="222"/>
      <c r="B188" s="223"/>
      <c r="C188" s="107" t="s">
        <v>421</v>
      </c>
      <c r="D188" s="108" t="s">
        <v>371</v>
      </c>
      <c r="E188" s="128">
        <v>6</v>
      </c>
      <c r="F188" s="128" t="s">
        <v>341</v>
      </c>
      <c r="G188" s="134" t="str">
        <f t="shared" si="18"/>
        <v>6.7</v>
      </c>
      <c r="H188" s="128" t="str">
        <f t="shared" si="18"/>
        <v>Farmacia e insumos hospitalarios</v>
      </c>
      <c r="I188" s="96" t="s">
        <v>372</v>
      </c>
      <c r="J188" s="97" t="s">
        <v>373</v>
      </c>
      <c r="K188" s="109">
        <v>24355073</v>
      </c>
      <c r="L188" s="110">
        <v>4752</v>
      </c>
      <c r="M188" s="169">
        <f>+L188/L188</f>
        <v>1</v>
      </c>
      <c r="N188" s="112">
        <f>K188/L188</f>
        <v>5125.2257996632998</v>
      </c>
    </row>
    <row r="189" spans="1:14" ht="27" thickBot="1">
      <c r="A189" s="222"/>
      <c r="B189" s="223"/>
      <c r="C189" s="107" t="s">
        <v>422</v>
      </c>
      <c r="D189" s="108" t="s">
        <v>374</v>
      </c>
      <c r="E189" s="128">
        <v>6</v>
      </c>
      <c r="F189" s="128" t="s">
        <v>341</v>
      </c>
      <c r="G189" s="134" t="str">
        <f t="shared" si="18"/>
        <v>6.8</v>
      </c>
      <c r="H189" s="128" t="str">
        <f t="shared" si="18"/>
        <v>Otras unidades de apoyo terapéutico</v>
      </c>
      <c r="I189" s="96">
        <v>716</v>
      </c>
      <c r="J189" s="136" t="s">
        <v>374</v>
      </c>
      <c r="K189" s="109"/>
      <c r="L189" s="110"/>
      <c r="M189" s="111" t="e">
        <f>+L189/L189</f>
        <v>#DIV/0!</v>
      </c>
      <c r="N189" s="112"/>
    </row>
    <row r="190" spans="1:14" ht="15.75" customHeight="1" thickBot="1">
      <c r="A190" s="231">
        <v>7</v>
      </c>
      <c r="B190" s="234" t="s">
        <v>375</v>
      </c>
      <c r="C190" s="237" t="s">
        <v>423</v>
      </c>
      <c r="D190" s="238" t="s">
        <v>376</v>
      </c>
      <c r="E190" s="128">
        <v>7</v>
      </c>
      <c r="F190" s="128" t="s">
        <v>375</v>
      </c>
      <c r="G190" s="134" t="s">
        <v>423</v>
      </c>
      <c r="H190" s="128" t="s">
        <v>376</v>
      </c>
      <c r="I190" s="77">
        <v>907</v>
      </c>
      <c r="J190" s="113" t="s">
        <v>377</v>
      </c>
      <c r="K190" s="239">
        <v>27428817</v>
      </c>
      <c r="L190" s="154">
        <v>236.6</v>
      </c>
      <c r="M190" s="155">
        <f>+L190/(+$L$190+$L$191)</f>
        <v>0.8125</v>
      </c>
      <c r="N190" s="170">
        <f>K190*M190/100</f>
        <v>222859.138125</v>
      </c>
    </row>
    <row r="191" spans="1:14" ht="24" customHeight="1" thickBot="1">
      <c r="A191" s="232"/>
      <c r="B191" s="235"/>
      <c r="C191" s="237"/>
      <c r="D191" s="238"/>
      <c r="E191" s="128">
        <v>7</v>
      </c>
      <c r="F191" s="128" t="s">
        <v>375</v>
      </c>
      <c r="G191" s="134" t="s">
        <v>423</v>
      </c>
      <c r="H191" s="128" t="s">
        <v>376</v>
      </c>
      <c r="I191" s="77">
        <v>908</v>
      </c>
      <c r="J191" s="113" t="s">
        <v>378</v>
      </c>
      <c r="K191" s="240"/>
      <c r="L191" s="81">
        <v>54.6</v>
      </c>
      <c r="M191" s="156">
        <f>+L191/(+$L$190+$L$191)</f>
        <v>0.1875</v>
      </c>
      <c r="N191" s="83">
        <f>K190*M191/30</f>
        <v>171430.10625000001</v>
      </c>
    </row>
    <row r="192" spans="1:14" ht="15.75" customHeight="1" thickBot="1">
      <c r="A192" s="232"/>
      <c r="B192" s="235"/>
      <c r="C192" s="237" t="s">
        <v>424</v>
      </c>
      <c r="D192" s="238" t="s">
        <v>379</v>
      </c>
      <c r="E192" s="128">
        <v>7</v>
      </c>
      <c r="F192" s="128" t="s">
        <v>375</v>
      </c>
      <c r="G192" s="134" t="s">
        <v>424</v>
      </c>
      <c r="H192" s="128" t="s">
        <v>379</v>
      </c>
      <c r="I192" s="77" t="s">
        <v>380</v>
      </c>
      <c r="J192" s="78" t="s">
        <v>381</v>
      </c>
      <c r="K192" s="239">
        <v>25842298</v>
      </c>
      <c r="L192" s="79">
        <v>52</v>
      </c>
      <c r="M192" s="155">
        <f>+L192/(+$L$192+$L$193)</f>
        <v>1</v>
      </c>
      <c r="N192" s="80">
        <f>K192/L192</f>
        <v>496967.26923076925</v>
      </c>
    </row>
    <row r="193" spans="1:14" ht="15" thickBot="1">
      <c r="A193" s="232"/>
      <c r="B193" s="235"/>
      <c r="C193" s="237"/>
      <c r="D193" s="238"/>
      <c r="E193" s="128">
        <v>7</v>
      </c>
      <c r="F193" s="128" t="s">
        <v>375</v>
      </c>
      <c r="G193" s="134" t="s">
        <v>424</v>
      </c>
      <c r="H193" s="128" t="s">
        <v>379</v>
      </c>
      <c r="I193" s="77" t="s">
        <v>382</v>
      </c>
      <c r="J193" s="78" t="s">
        <v>383</v>
      </c>
      <c r="K193" s="240"/>
      <c r="L193" s="81"/>
      <c r="M193" s="82">
        <f>+L193/(+$L$192+$L$193)</f>
        <v>0</v>
      </c>
      <c r="N193" s="83"/>
    </row>
    <row r="194" spans="1:14" ht="15" thickBot="1">
      <c r="A194" s="233"/>
      <c r="B194" s="236"/>
      <c r="C194" s="114" t="s">
        <v>425</v>
      </c>
      <c r="D194" s="115" t="s">
        <v>389</v>
      </c>
      <c r="E194" s="128">
        <v>7</v>
      </c>
      <c r="F194" s="128" t="s">
        <v>375</v>
      </c>
      <c r="G194" s="134" t="str">
        <f t="shared" si="18"/>
        <v>7.3</v>
      </c>
      <c r="H194" s="128" t="str">
        <f t="shared" si="18"/>
        <v>Otros Servicios</v>
      </c>
      <c r="I194" s="116">
        <v>999</v>
      </c>
      <c r="J194" s="135" t="s">
        <v>389</v>
      </c>
      <c r="K194" s="117"/>
      <c r="L194" s="118"/>
      <c r="M194" s="119"/>
      <c r="N194" s="120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4" workbookViewId="0">
      <selection activeCell="L9" sqref="L9:N194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29"/>
      <c r="M1" s="130"/>
      <c r="N1" s="129"/>
      <c r="O1" s="130"/>
      <c r="P1" s="131"/>
      <c r="Q1" s="131"/>
      <c r="R1" s="131"/>
    </row>
    <row r="2" spans="1:18">
      <c r="L2" s="129"/>
      <c r="M2" s="130"/>
      <c r="N2" s="129"/>
      <c r="O2" s="130"/>
      <c r="P2" s="131"/>
      <c r="Q2" s="131"/>
      <c r="R2" s="131"/>
    </row>
    <row r="3" spans="1:18">
      <c r="L3" s="173"/>
      <c r="M3" s="173"/>
      <c r="N3" s="173"/>
      <c r="O3" s="173"/>
      <c r="P3" s="173"/>
      <c r="Q3" s="173"/>
      <c r="R3" s="173"/>
    </row>
    <row r="4" spans="1:18">
      <c r="L4" s="129"/>
      <c r="M4" s="131"/>
      <c r="N4" s="132"/>
      <c r="O4" s="131"/>
      <c r="P4" s="131"/>
      <c r="Q4" s="131"/>
      <c r="R4" s="131"/>
    </row>
    <row r="5" spans="1:18">
      <c r="B5" s="8" t="s">
        <v>392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4" t="s">
        <v>384</v>
      </c>
      <c r="B7" s="176" t="s">
        <v>0</v>
      </c>
      <c r="C7" s="178" t="s">
        <v>384</v>
      </c>
      <c r="D7" s="12"/>
      <c r="E7" s="137"/>
      <c r="F7" s="137"/>
      <c r="G7" s="137"/>
      <c r="H7" s="137"/>
      <c r="I7" s="13"/>
      <c r="J7" s="14"/>
      <c r="K7" s="180" t="s">
        <v>387</v>
      </c>
      <c r="L7" s="181"/>
      <c r="M7" s="181"/>
      <c r="N7" s="182"/>
    </row>
    <row r="8" spans="1:18" s="17" customFormat="1" ht="43.8" thickBot="1">
      <c r="A8" s="175"/>
      <c r="B8" s="241"/>
      <c r="C8" s="179"/>
      <c r="D8" s="21" t="s">
        <v>2</v>
      </c>
      <c r="E8" s="133" t="s">
        <v>426</v>
      </c>
      <c r="F8" s="133" t="s">
        <v>427</v>
      </c>
      <c r="G8" s="133" t="s">
        <v>428</v>
      </c>
      <c r="H8" s="133" t="s">
        <v>429</v>
      </c>
      <c r="I8" s="123" t="s">
        <v>384</v>
      </c>
      <c r="J8" s="138" t="s">
        <v>3</v>
      </c>
      <c r="K8" s="147" t="s">
        <v>4</v>
      </c>
      <c r="L8" s="15" t="s">
        <v>5</v>
      </c>
      <c r="M8" s="16" t="s">
        <v>6</v>
      </c>
      <c r="N8" s="15" t="s">
        <v>7</v>
      </c>
    </row>
    <row r="9" spans="1:18" ht="15" thickBot="1">
      <c r="A9" s="184">
        <v>2</v>
      </c>
      <c r="B9" s="242" t="s">
        <v>8</v>
      </c>
      <c r="C9" s="188" t="s">
        <v>395</v>
      </c>
      <c r="D9" s="190" t="s">
        <v>9</v>
      </c>
      <c r="E9" s="128">
        <v>2</v>
      </c>
      <c r="F9" s="128" t="s">
        <v>8</v>
      </c>
      <c r="G9" s="134" t="s">
        <v>395</v>
      </c>
      <c r="H9" s="128" t="s">
        <v>9</v>
      </c>
      <c r="I9" s="22" t="s">
        <v>10</v>
      </c>
      <c r="J9" s="23" t="s">
        <v>11</v>
      </c>
      <c r="K9" s="191">
        <v>79431656</v>
      </c>
      <c r="L9" s="29">
        <v>1523.03</v>
      </c>
      <c r="M9" s="121">
        <f>+L9/(+$L$13+$L$12+$L$11+$L$10+$L$9)</f>
        <v>1</v>
      </c>
      <c r="N9" s="122">
        <f>K9*M9/289</f>
        <v>274850.02076124569</v>
      </c>
    </row>
    <row r="10" spans="1:18" ht="15" thickBot="1">
      <c r="A10" s="184"/>
      <c r="B10" s="185"/>
      <c r="C10" s="188"/>
      <c r="D10" s="190"/>
      <c r="E10" s="128">
        <v>2</v>
      </c>
      <c r="F10" s="128" t="s">
        <v>8</v>
      </c>
      <c r="G10" s="134" t="s">
        <v>395</v>
      </c>
      <c r="H10" s="128" t="s">
        <v>9</v>
      </c>
      <c r="I10" s="22" t="s">
        <v>12</v>
      </c>
      <c r="J10" s="23" t="s">
        <v>13</v>
      </c>
      <c r="K10" s="191"/>
      <c r="L10" s="29">
        <v>0</v>
      </c>
      <c r="M10" s="24">
        <f t="shared" ref="M10:M13" si="0">+L10/(+$L$13+$L$12+$L$11+$L$10+$L$9)</f>
        <v>0</v>
      </c>
      <c r="N10" s="25"/>
    </row>
    <row r="11" spans="1:18" ht="15" thickBot="1">
      <c r="A11" s="184"/>
      <c r="B11" s="185"/>
      <c r="C11" s="188"/>
      <c r="D11" s="190"/>
      <c r="E11" s="128">
        <v>2</v>
      </c>
      <c r="F11" s="128" t="s">
        <v>8</v>
      </c>
      <c r="G11" s="134" t="s">
        <v>395</v>
      </c>
      <c r="H11" s="128" t="s">
        <v>9</v>
      </c>
      <c r="I11" s="22" t="s">
        <v>14</v>
      </c>
      <c r="J11" s="23" t="s">
        <v>15</v>
      </c>
      <c r="K11" s="191"/>
      <c r="L11" s="29">
        <v>0</v>
      </c>
      <c r="M11" s="24">
        <f t="shared" si="0"/>
        <v>0</v>
      </c>
      <c r="N11" s="25"/>
    </row>
    <row r="12" spans="1:18" ht="15" thickBot="1">
      <c r="A12" s="184"/>
      <c r="B12" s="185"/>
      <c r="C12" s="188"/>
      <c r="D12" s="190"/>
      <c r="E12" s="128">
        <v>2</v>
      </c>
      <c r="F12" s="128" t="s">
        <v>8</v>
      </c>
      <c r="G12" s="134" t="s">
        <v>395</v>
      </c>
      <c r="H12" s="128" t="s">
        <v>9</v>
      </c>
      <c r="I12" s="22" t="s">
        <v>16</v>
      </c>
      <c r="J12" s="23" t="s">
        <v>17</v>
      </c>
      <c r="K12" s="191"/>
      <c r="L12" s="29">
        <v>0</v>
      </c>
      <c r="M12" s="24">
        <f t="shared" si="0"/>
        <v>0</v>
      </c>
      <c r="N12" s="25"/>
    </row>
    <row r="13" spans="1:18" ht="15" thickBot="1">
      <c r="A13" s="184"/>
      <c r="B13" s="185"/>
      <c r="C13" s="188"/>
      <c r="D13" s="190"/>
      <c r="E13" s="128">
        <v>2</v>
      </c>
      <c r="F13" s="128" t="s">
        <v>8</v>
      </c>
      <c r="G13" s="134" t="s">
        <v>395</v>
      </c>
      <c r="H13" s="128" t="s">
        <v>9</v>
      </c>
      <c r="I13" s="22" t="s">
        <v>18</v>
      </c>
      <c r="J13" s="23" t="s">
        <v>19</v>
      </c>
      <c r="K13" s="192"/>
      <c r="L13" s="31">
        <v>0</v>
      </c>
      <c r="M13" s="26">
        <f t="shared" si="0"/>
        <v>0</v>
      </c>
      <c r="N13" s="27"/>
    </row>
    <row r="14" spans="1:18" ht="15" thickBot="1">
      <c r="A14" s="184"/>
      <c r="B14" s="185"/>
      <c r="C14" s="188" t="s">
        <v>396</v>
      </c>
      <c r="D14" s="190" t="s">
        <v>20</v>
      </c>
      <c r="E14" s="128">
        <v>2</v>
      </c>
      <c r="F14" s="128" t="s">
        <v>8</v>
      </c>
      <c r="G14" s="134" t="s">
        <v>396</v>
      </c>
      <c r="H14" s="128" t="s">
        <v>20</v>
      </c>
      <c r="I14" s="22">
        <v>814</v>
      </c>
      <c r="J14" s="23" t="s">
        <v>21</v>
      </c>
      <c r="K14" s="204">
        <v>1993865</v>
      </c>
      <c r="L14" s="159">
        <v>12</v>
      </c>
      <c r="M14" s="151">
        <f>+L14/(+$L$14+$L$15+$L$16)</f>
        <v>1</v>
      </c>
      <c r="N14" s="29">
        <f t="shared" ref="N14" si="1">+K14/L14</f>
        <v>166155.41666666666</v>
      </c>
    </row>
    <row r="15" spans="1:18" ht="15" thickBot="1">
      <c r="A15" s="184"/>
      <c r="B15" s="185"/>
      <c r="C15" s="188"/>
      <c r="D15" s="190"/>
      <c r="E15" s="128">
        <v>2</v>
      </c>
      <c r="F15" s="128" t="s">
        <v>8</v>
      </c>
      <c r="G15" s="134" t="s">
        <v>396</v>
      </c>
      <c r="H15" s="128" t="s">
        <v>20</v>
      </c>
      <c r="I15" s="22" t="s">
        <v>22</v>
      </c>
      <c r="J15" s="23" t="s">
        <v>23</v>
      </c>
      <c r="K15" s="205"/>
      <c r="L15" s="29">
        <v>0</v>
      </c>
      <c r="M15" s="28">
        <f t="shared" ref="M15:M16" si="2">+L15/(+$L$14+$L$15+$L$16)</f>
        <v>0</v>
      </c>
      <c r="N15" s="29"/>
    </row>
    <row r="16" spans="1:18" ht="15.75" customHeight="1" thickBot="1">
      <c r="A16" s="184"/>
      <c r="B16" s="186"/>
      <c r="C16" s="188"/>
      <c r="D16" s="190"/>
      <c r="E16" s="128">
        <v>2</v>
      </c>
      <c r="F16" s="128" t="s">
        <v>8</v>
      </c>
      <c r="G16" s="134" t="s">
        <v>396</v>
      </c>
      <c r="H16" s="128" t="s">
        <v>20</v>
      </c>
      <c r="I16" s="22" t="s">
        <v>24</v>
      </c>
      <c r="J16" s="23" t="s">
        <v>25</v>
      </c>
      <c r="K16" s="206"/>
      <c r="L16" s="31">
        <v>0</v>
      </c>
      <c r="M16" s="30">
        <f t="shared" si="2"/>
        <v>0</v>
      </c>
      <c r="N16" s="31"/>
    </row>
    <row r="17" spans="1:14" ht="15.75" customHeight="1" thickBot="1">
      <c r="A17" s="193">
        <v>1</v>
      </c>
      <c r="B17" s="194" t="s">
        <v>26</v>
      </c>
      <c r="C17" s="195" t="s">
        <v>397</v>
      </c>
      <c r="D17" s="196" t="s">
        <v>27</v>
      </c>
      <c r="E17" s="128">
        <v>1</v>
      </c>
      <c r="F17" s="128" t="s">
        <v>26</v>
      </c>
      <c r="G17" s="134" t="s">
        <v>397</v>
      </c>
      <c r="H17" s="128" t="s">
        <v>27</v>
      </c>
      <c r="I17" s="32" t="s">
        <v>28</v>
      </c>
      <c r="J17" s="33" t="s">
        <v>29</v>
      </c>
      <c r="K17" s="197">
        <v>103716956</v>
      </c>
      <c r="L17" s="158">
        <v>173.7</v>
      </c>
      <c r="M17" s="148">
        <f>+L17/($L$17+$L$18+$L$19+$L$20)</f>
        <v>6.3720904638749798E-2</v>
      </c>
      <c r="N17" s="46">
        <f>K17*M17/1158</f>
        <v>5707.2005722775548</v>
      </c>
    </row>
    <row r="18" spans="1:14" ht="27" thickBot="1">
      <c r="A18" s="193"/>
      <c r="B18" s="194"/>
      <c r="C18" s="195"/>
      <c r="D18" s="196"/>
      <c r="E18" s="128">
        <v>1</v>
      </c>
      <c r="F18" s="128" t="s">
        <v>26</v>
      </c>
      <c r="G18" s="134" t="s">
        <v>397</v>
      </c>
      <c r="H18" s="128" t="s">
        <v>27</v>
      </c>
      <c r="I18" s="32" t="s">
        <v>30</v>
      </c>
      <c r="J18" s="33" t="s">
        <v>31</v>
      </c>
      <c r="K18" s="198"/>
      <c r="L18" s="46">
        <v>0</v>
      </c>
      <c r="M18" s="149">
        <f t="shared" ref="M18:M20" si="3">+L18/($L$17+$L$18+$L$19+$L$20)</f>
        <v>0</v>
      </c>
      <c r="N18" s="46" t="e">
        <f>$D$17*M18/L18</f>
        <v>#VALUE!</v>
      </c>
    </row>
    <row r="19" spans="1:14" ht="27" thickBot="1">
      <c r="A19" s="193"/>
      <c r="B19" s="194"/>
      <c r="C19" s="195"/>
      <c r="D19" s="196"/>
      <c r="E19" s="128">
        <v>1</v>
      </c>
      <c r="F19" s="128" t="s">
        <v>26</v>
      </c>
      <c r="G19" s="134" t="s">
        <v>397</v>
      </c>
      <c r="H19" s="128" t="s">
        <v>27</v>
      </c>
      <c r="I19" s="32" t="s">
        <v>32</v>
      </c>
      <c r="J19" s="33" t="s">
        <v>33</v>
      </c>
      <c r="K19" s="198"/>
      <c r="L19" s="46">
        <v>0</v>
      </c>
      <c r="M19" s="149">
        <f t="shared" si="3"/>
        <v>0</v>
      </c>
      <c r="N19" s="46" t="e">
        <f>$D$17*M19/L19</f>
        <v>#VALUE!</v>
      </c>
    </row>
    <row r="20" spans="1:14" ht="27" thickBot="1">
      <c r="A20" s="193"/>
      <c r="B20" s="194"/>
      <c r="C20" s="195"/>
      <c r="D20" s="196"/>
      <c r="E20" s="128">
        <v>1</v>
      </c>
      <c r="F20" s="128" t="s">
        <v>26</v>
      </c>
      <c r="G20" s="134" t="s">
        <v>397</v>
      </c>
      <c r="H20" s="128" t="s">
        <v>27</v>
      </c>
      <c r="I20" s="32" t="s">
        <v>34</v>
      </c>
      <c r="J20" s="33" t="s">
        <v>35</v>
      </c>
      <c r="K20" s="199"/>
      <c r="L20" s="164">
        <v>2552.25</v>
      </c>
      <c r="M20" s="162">
        <f t="shared" si="3"/>
        <v>0.93627909536125031</v>
      </c>
      <c r="N20" s="164">
        <f>K17*M20/2005</f>
        <v>48432.926552270626</v>
      </c>
    </row>
    <row r="21" spans="1:14" ht="15" thickBot="1">
      <c r="A21" s="193"/>
      <c r="B21" s="194"/>
      <c r="C21" s="40" t="s">
        <v>398</v>
      </c>
      <c r="D21" s="41" t="s">
        <v>36</v>
      </c>
      <c r="E21" s="128">
        <v>1</v>
      </c>
      <c r="F21" s="128" t="s">
        <v>26</v>
      </c>
      <c r="G21" s="134" t="str">
        <f t="shared" ref="G21:H26" si="4">C21</f>
        <v>1.5</v>
      </c>
      <c r="H21" s="128" t="str">
        <f t="shared" si="4"/>
        <v>Otras actividades extramurales</v>
      </c>
      <c r="I21" s="32">
        <v>906</v>
      </c>
      <c r="J21" s="135" t="s">
        <v>36</v>
      </c>
      <c r="K21" s="43">
        <v>19594974</v>
      </c>
      <c r="L21" s="166"/>
      <c r="M21" s="167"/>
      <c r="N21" s="44"/>
    </row>
    <row r="22" spans="1:14" ht="15" thickBot="1">
      <c r="A22" s="193"/>
      <c r="B22" s="194"/>
      <c r="C22" s="195" t="s">
        <v>399</v>
      </c>
      <c r="D22" s="196" t="s">
        <v>37</v>
      </c>
      <c r="E22" s="128">
        <v>1</v>
      </c>
      <c r="F22" s="128" t="s">
        <v>26</v>
      </c>
      <c r="G22" s="134" t="s">
        <v>399</v>
      </c>
      <c r="H22" s="128" t="s">
        <v>37</v>
      </c>
      <c r="I22" s="32">
        <v>334</v>
      </c>
      <c r="J22" s="42" t="s">
        <v>38</v>
      </c>
      <c r="K22" s="197">
        <v>86147113</v>
      </c>
      <c r="L22" s="165">
        <v>6442.8</v>
      </c>
      <c r="M22" s="163">
        <f>+L22/(+$L$22+$L$23+$L$24+$L$25)</f>
        <v>0.63115698398890274</v>
      </c>
      <c r="N22" s="158">
        <f>($K$22*M22)/3540</f>
        <v>15359.421474698078</v>
      </c>
    </row>
    <row r="23" spans="1:14" ht="15" thickBot="1">
      <c r="A23" s="193"/>
      <c r="B23" s="194"/>
      <c r="C23" s="195"/>
      <c r="D23" s="196"/>
      <c r="E23" s="128">
        <v>1</v>
      </c>
      <c r="F23" s="128" t="s">
        <v>26</v>
      </c>
      <c r="G23" s="134" t="s">
        <v>399</v>
      </c>
      <c r="H23" s="128" t="s">
        <v>37</v>
      </c>
      <c r="I23" s="32">
        <v>909</v>
      </c>
      <c r="J23" s="42" t="s">
        <v>39</v>
      </c>
      <c r="K23" s="198"/>
      <c r="L23" s="160">
        <v>1901.64</v>
      </c>
      <c r="M23" s="149">
        <f t="shared" ref="M23:M25" si="5">+L23/(+$L$22+$L$23+$L$24+$L$25)</f>
        <v>0.18629064491101027</v>
      </c>
      <c r="N23" s="46">
        <f t="shared" ref="N23:N25" si="6">($K$22*M23)/3540</f>
        <v>4533.4466773987788</v>
      </c>
    </row>
    <row r="24" spans="1:14" ht="15" thickBot="1">
      <c r="A24" s="193"/>
      <c r="B24" s="194"/>
      <c r="C24" s="195"/>
      <c r="D24" s="196"/>
      <c r="E24" s="128">
        <v>1</v>
      </c>
      <c r="F24" s="128" t="s">
        <v>26</v>
      </c>
      <c r="G24" s="134" t="s">
        <v>399</v>
      </c>
      <c r="H24" s="128" t="s">
        <v>37</v>
      </c>
      <c r="I24" s="32">
        <v>910</v>
      </c>
      <c r="J24" s="42" t="s">
        <v>40</v>
      </c>
      <c r="K24" s="198"/>
      <c r="L24" s="160">
        <v>1753.24</v>
      </c>
      <c r="M24" s="149">
        <f t="shared" si="5"/>
        <v>0.17175291342408638</v>
      </c>
      <c r="N24" s="46">
        <f t="shared" si="6"/>
        <v>4179.6660002327644</v>
      </c>
    </row>
    <row r="25" spans="1:14" ht="15" thickBot="1">
      <c r="A25" s="193"/>
      <c r="B25" s="194"/>
      <c r="C25" s="195"/>
      <c r="D25" s="196"/>
      <c r="E25" s="128">
        <v>1</v>
      </c>
      <c r="F25" s="128" t="s">
        <v>26</v>
      </c>
      <c r="G25" s="134" t="s">
        <v>399</v>
      </c>
      <c r="H25" s="128" t="s">
        <v>37</v>
      </c>
      <c r="I25" s="32">
        <v>911</v>
      </c>
      <c r="J25" s="42" t="s">
        <v>41</v>
      </c>
      <c r="K25" s="199"/>
      <c r="L25" s="168">
        <v>110.24</v>
      </c>
      <c r="M25" s="150">
        <f t="shared" si="5"/>
        <v>1.0799457676000594E-2</v>
      </c>
      <c r="N25" s="47">
        <f t="shared" si="6"/>
        <v>262.80850303761031</v>
      </c>
    </row>
    <row r="26" spans="1:14" ht="27" thickBot="1">
      <c r="A26" s="193"/>
      <c r="B26" s="194"/>
      <c r="C26" s="40" t="s">
        <v>400</v>
      </c>
      <c r="D26" s="41" t="s">
        <v>42</v>
      </c>
      <c r="E26" s="128">
        <v>1</v>
      </c>
      <c r="F26" s="128" t="s">
        <v>26</v>
      </c>
      <c r="G26" s="134" t="str">
        <f t="shared" si="4"/>
        <v>1.1</v>
      </c>
      <c r="H26" s="128" t="str">
        <f t="shared" si="4"/>
        <v>Consulta externa y procedimientos</v>
      </c>
      <c r="I26" s="32">
        <v>328</v>
      </c>
      <c r="J26" s="42" t="s">
        <v>43</v>
      </c>
      <c r="K26" s="43">
        <v>89326387</v>
      </c>
      <c r="L26" s="158">
        <v>5987.8</v>
      </c>
      <c r="M26" s="161">
        <f>+L26/L26</f>
        <v>1</v>
      </c>
      <c r="N26" s="158">
        <f>K26*M26/3290</f>
        <v>27150.877507598783</v>
      </c>
    </row>
    <row r="27" spans="1:14" ht="15" thickBot="1">
      <c r="A27" s="193"/>
      <c r="B27" s="194"/>
      <c r="C27" s="195" t="s">
        <v>401</v>
      </c>
      <c r="D27" s="196" t="s">
        <v>44</v>
      </c>
      <c r="E27" s="128">
        <v>1</v>
      </c>
      <c r="F27" s="128" t="s">
        <v>26</v>
      </c>
      <c r="G27" s="134" t="s">
        <v>401</v>
      </c>
      <c r="H27" s="128" t="s">
        <v>44</v>
      </c>
      <c r="I27" s="32" t="s">
        <v>45</v>
      </c>
      <c r="J27" s="33" t="s">
        <v>46</v>
      </c>
      <c r="K27" s="197"/>
      <c r="L27" s="34"/>
      <c r="M27" s="35" t="e">
        <f>+L27/SUM($L$27:$L$105)</f>
        <v>#DIV/0!</v>
      </c>
      <c r="N27" s="45"/>
    </row>
    <row r="28" spans="1:14" ht="15" thickBot="1">
      <c r="A28" s="193"/>
      <c r="B28" s="194"/>
      <c r="C28" s="195"/>
      <c r="D28" s="196"/>
      <c r="E28" s="128">
        <v>1</v>
      </c>
      <c r="F28" s="128" t="s">
        <v>26</v>
      </c>
      <c r="G28" s="134" t="s">
        <v>401</v>
      </c>
      <c r="H28" s="128" t="s">
        <v>44</v>
      </c>
      <c r="I28" s="32" t="s">
        <v>47</v>
      </c>
      <c r="J28" s="33" t="s">
        <v>48</v>
      </c>
      <c r="K28" s="198"/>
      <c r="L28" s="36"/>
      <c r="M28" s="37" t="e">
        <f t="shared" ref="M28:M91" si="7">+L28/SUM($L$27:$L$105)</f>
        <v>#DIV/0!</v>
      </c>
      <c r="N28" s="46"/>
    </row>
    <row r="29" spans="1:14" ht="15" thickBot="1">
      <c r="A29" s="193"/>
      <c r="B29" s="194"/>
      <c r="C29" s="195"/>
      <c r="D29" s="196"/>
      <c r="E29" s="128">
        <v>1</v>
      </c>
      <c r="F29" s="128" t="s">
        <v>26</v>
      </c>
      <c r="G29" s="134" t="s">
        <v>401</v>
      </c>
      <c r="H29" s="128" t="s">
        <v>44</v>
      </c>
      <c r="I29" s="32" t="s">
        <v>49</v>
      </c>
      <c r="J29" s="33" t="s">
        <v>50</v>
      </c>
      <c r="K29" s="198"/>
      <c r="L29" s="36"/>
      <c r="M29" s="37" t="e">
        <f t="shared" si="7"/>
        <v>#DIV/0!</v>
      </c>
      <c r="N29" s="46"/>
    </row>
    <row r="30" spans="1:14" ht="15" thickBot="1">
      <c r="A30" s="193"/>
      <c r="B30" s="194"/>
      <c r="C30" s="195"/>
      <c r="D30" s="196"/>
      <c r="E30" s="128">
        <v>1</v>
      </c>
      <c r="F30" s="128" t="s">
        <v>26</v>
      </c>
      <c r="G30" s="134" t="s">
        <v>401</v>
      </c>
      <c r="H30" s="128" t="s">
        <v>44</v>
      </c>
      <c r="I30" s="32" t="s">
        <v>51</v>
      </c>
      <c r="J30" s="33" t="s">
        <v>52</v>
      </c>
      <c r="K30" s="198"/>
      <c r="L30" s="36"/>
      <c r="M30" s="37" t="e">
        <f t="shared" si="7"/>
        <v>#DIV/0!</v>
      </c>
      <c r="N30" s="46"/>
    </row>
    <row r="31" spans="1:14" ht="15" thickBot="1">
      <c r="A31" s="193"/>
      <c r="B31" s="194"/>
      <c r="C31" s="195"/>
      <c r="D31" s="196"/>
      <c r="E31" s="128">
        <v>1</v>
      </c>
      <c r="F31" s="128" t="s">
        <v>26</v>
      </c>
      <c r="G31" s="134" t="s">
        <v>401</v>
      </c>
      <c r="H31" s="128" t="s">
        <v>44</v>
      </c>
      <c r="I31" s="32" t="s">
        <v>53</v>
      </c>
      <c r="J31" s="33" t="s">
        <v>54</v>
      </c>
      <c r="K31" s="198"/>
      <c r="L31" s="36"/>
      <c r="M31" s="37" t="e">
        <f t="shared" si="7"/>
        <v>#DIV/0!</v>
      </c>
      <c r="N31" s="46"/>
    </row>
    <row r="32" spans="1:14" ht="15" thickBot="1">
      <c r="A32" s="193"/>
      <c r="B32" s="194"/>
      <c r="C32" s="195"/>
      <c r="D32" s="196"/>
      <c r="E32" s="128">
        <v>1</v>
      </c>
      <c r="F32" s="128" t="s">
        <v>26</v>
      </c>
      <c r="G32" s="134" t="s">
        <v>401</v>
      </c>
      <c r="H32" s="128" t="s">
        <v>44</v>
      </c>
      <c r="I32" s="32" t="s">
        <v>55</v>
      </c>
      <c r="J32" s="33" t="s">
        <v>56</v>
      </c>
      <c r="K32" s="198"/>
      <c r="L32" s="36"/>
      <c r="M32" s="37" t="e">
        <f t="shared" si="7"/>
        <v>#DIV/0!</v>
      </c>
      <c r="N32" s="46"/>
    </row>
    <row r="33" spans="1:14" ht="15" thickBot="1">
      <c r="A33" s="193"/>
      <c r="B33" s="194"/>
      <c r="C33" s="195"/>
      <c r="D33" s="196"/>
      <c r="E33" s="128">
        <v>1</v>
      </c>
      <c r="F33" s="128" t="s">
        <v>26</v>
      </c>
      <c r="G33" s="134" t="s">
        <v>401</v>
      </c>
      <c r="H33" s="128" t="s">
        <v>44</v>
      </c>
      <c r="I33" s="32" t="s">
        <v>57</v>
      </c>
      <c r="J33" s="33" t="s">
        <v>58</v>
      </c>
      <c r="K33" s="198"/>
      <c r="L33" s="36"/>
      <c r="M33" s="37" t="e">
        <f t="shared" si="7"/>
        <v>#DIV/0!</v>
      </c>
      <c r="N33" s="46"/>
    </row>
    <row r="34" spans="1:14" ht="15" thickBot="1">
      <c r="A34" s="193"/>
      <c r="B34" s="194"/>
      <c r="C34" s="195"/>
      <c r="D34" s="196"/>
      <c r="E34" s="128">
        <v>1</v>
      </c>
      <c r="F34" s="128" t="s">
        <v>26</v>
      </c>
      <c r="G34" s="134" t="s">
        <v>401</v>
      </c>
      <c r="H34" s="128" t="s">
        <v>44</v>
      </c>
      <c r="I34" s="32" t="s">
        <v>59</v>
      </c>
      <c r="J34" s="33" t="s">
        <v>60</v>
      </c>
      <c r="K34" s="198"/>
      <c r="L34" s="36"/>
      <c r="M34" s="37" t="e">
        <f t="shared" si="7"/>
        <v>#DIV/0!</v>
      </c>
      <c r="N34" s="46"/>
    </row>
    <row r="35" spans="1:14" ht="15" thickBot="1">
      <c r="A35" s="193"/>
      <c r="B35" s="194"/>
      <c r="C35" s="195"/>
      <c r="D35" s="196"/>
      <c r="E35" s="128">
        <v>1</v>
      </c>
      <c r="F35" s="128" t="s">
        <v>26</v>
      </c>
      <c r="G35" s="134" t="s">
        <v>401</v>
      </c>
      <c r="H35" s="128" t="s">
        <v>44</v>
      </c>
      <c r="I35" s="32" t="s">
        <v>61</v>
      </c>
      <c r="J35" s="33" t="s">
        <v>62</v>
      </c>
      <c r="K35" s="198"/>
      <c r="L35" s="36"/>
      <c r="M35" s="37" t="e">
        <f t="shared" si="7"/>
        <v>#DIV/0!</v>
      </c>
      <c r="N35" s="46"/>
    </row>
    <row r="36" spans="1:14" ht="15" thickBot="1">
      <c r="A36" s="193"/>
      <c r="B36" s="194"/>
      <c r="C36" s="195"/>
      <c r="D36" s="196"/>
      <c r="E36" s="128">
        <v>1</v>
      </c>
      <c r="F36" s="128" t="s">
        <v>26</v>
      </c>
      <c r="G36" s="134" t="s">
        <v>401</v>
      </c>
      <c r="H36" s="128" t="s">
        <v>44</v>
      </c>
      <c r="I36" s="32" t="s">
        <v>63</v>
      </c>
      <c r="J36" s="33" t="s">
        <v>64</v>
      </c>
      <c r="K36" s="198"/>
      <c r="L36" s="36"/>
      <c r="M36" s="37" t="e">
        <f t="shared" si="7"/>
        <v>#DIV/0!</v>
      </c>
      <c r="N36" s="46"/>
    </row>
    <row r="37" spans="1:14" ht="15" thickBot="1">
      <c r="A37" s="193"/>
      <c r="B37" s="194"/>
      <c r="C37" s="195"/>
      <c r="D37" s="196"/>
      <c r="E37" s="128">
        <v>1</v>
      </c>
      <c r="F37" s="128" t="s">
        <v>26</v>
      </c>
      <c r="G37" s="134" t="s">
        <v>401</v>
      </c>
      <c r="H37" s="128" t="s">
        <v>44</v>
      </c>
      <c r="I37" s="32" t="s">
        <v>65</v>
      </c>
      <c r="J37" s="33" t="s">
        <v>66</v>
      </c>
      <c r="K37" s="198"/>
      <c r="L37" s="36"/>
      <c r="M37" s="37" t="e">
        <f t="shared" si="7"/>
        <v>#DIV/0!</v>
      </c>
      <c r="N37" s="46"/>
    </row>
    <row r="38" spans="1:14" ht="15" thickBot="1">
      <c r="A38" s="193"/>
      <c r="B38" s="194"/>
      <c r="C38" s="195"/>
      <c r="D38" s="196"/>
      <c r="E38" s="128">
        <v>1</v>
      </c>
      <c r="F38" s="128" t="s">
        <v>26</v>
      </c>
      <c r="G38" s="134" t="s">
        <v>401</v>
      </c>
      <c r="H38" s="128" t="s">
        <v>44</v>
      </c>
      <c r="I38" s="32" t="s">
        <v>67</v>
      </c>
      <c r="J38" s="33" t="s">
        <v>68</v>
      </c>
      <c r="K38" s="198"/>
      <c r="L38" s="36"/>
      <c r="M38" s="37" t="e">
        <f t="shared" si="7"/>
        <v>#DIV/0!</v>
      </c>
      <c r="N38" s="46"/>
    </row>
    <row r="39" spans="1:14" ht="15" thickBot="1">
      <c r="A39" s="193"/>
      <c r="B39" s="194"/>
      <c r="C39" s="195"/>
      <c r="D39" s="196"/>
      <c r="E39" s="128">
        <v>1</v>
      </c>
      <c r="F39" s="128" t="s">
        <v>26</v>
      </c>
      <c r="G39" s="134" t="s">
        <v>401</v>
      </c>
      <c r="H39" s="128" t="s">
        <v>44</v>
      </c>
      <c r="I39" s="32" t="s">
        <v>69</v>
      </c>
      <c r="J39" s="33" t="s">
        <v>70</v>
      </c>
      <c r="K39" s="198"/>
      <c r="L39" s="36"/>
      <c r="M39" s="37" t="e">
        <f t="shared" si="7"/>
        <v>#DIV/0!</v>
      </c>
      <c r="N39" s="46"/>
    </row>
    <row r="40" spans="1:14" ht="15" thickBot="1">
      <c r="A40" s="193"/>
      <c r="B40" s="194"/>
      <c r="C40" s="195"/>
      <c r="D40" s="196"/>
      <c r="E40" s="128">
        <v>1</v>
      </c>
      <c r="F40" s="128" t="s">
        <v>26</v>
      </c>
      <c r="G40" s="134" t="s">
        <v>401</v>
      </c>
      <c r="H40" s="128" t="s">
        <v>44</v>
      </c>
      <c r="I40" s="32" t="s">
        <v>71</v>
      </c>
      <c r="J40" s="33" t="s">
        <v>72</v>
      </c>
      <c r="K40" s="198"/>
      <c r="L40" s="36"/>
      <c r="M40" s="37" t="e">
        <f t="shared" si="7"/>
        <v>#DIV/0!</v>
      </c>
      <c r="N40" s="46"/>
    </row>
    <row r="41" spans="1:14" ht="15" thickBot="1">
      <c r="A41" s="193"/>
      <c r="B41" s="194"/>
      <c r="C41" s="195"/>
      <c r="D41" s="196"/>
      <c r="E41" s="128">
        <v>1</v>
      </c>
      <c r="F41" s="128" t="s">
        <v>26</v>
      </c>
      <c r="G41" s="134" t="s">
        <v>401</v>
      </c>
      <c r="H41" s="128" t="s">
        <v>44</v>
      </c>
      <c r="I41" s="32" t="s">
        <v>73</v>
      </c>
      <c r="J41" s="33" t="s">
        <v>74</v>
      </c>
      <c r="K41" s="198"/>
      <c r="L41" s="36"/>
      <c r="M41" s="37" t="e">
        <f t="shared" si="7"/>
        <v>#DIV/0!</v>
      </c>
      <c r="N41" s="46"/>
    </row>
    <row r="42" spans="1:14" ht="15" thickBot="1">
      <c r="A42" s="193"/>
      <c r="B42" s="194"/>
      <c r="C42" s="195"/>
      <c r="D42" s="196"/>
      <c r="E42" s="128">
        <v>1</v>
      </c>
      <c r="F42" s="128" t="s">
        <v>26</v>
      </c>
      <c r="G42" s="134" t="s">
        <v>401</v>
      </c>
      <c r="H42" s="128" t="s">
        <v>44</v>
      </c>
      <c r="I42" s="32" t="s">
        <v>75</v>
      </c>
      <c r="J42" s="33" t="s">
        <v>76</v>
      </c>
      <c r="K42" s="198"/>
      <c r="L42" s="36"/>
      <c r="M42" s="37" t="e">
        <f t="shared" si="7"/>
        <v>#DIV/0!</v>
      </c>
      <c r="N42" s="46"/>
    </row>
    <row r="43" spans="1:14" ht="15" thickBot="1">
      <c r="A43" s="193"/>
      <c r="B43" s="194"/>
      <c r="C43" s="195"/>
      <c r="D43" s="196"/>
      <c r="E43" s="128">
        <v>1</v>
      </c>
      <c r="F43" s="128" t="s">
        <v>26</v>
      </c>
      <c r="G43" s="134" t="s">
        <v>401</v>
      </c>
      <c r="H43" s="128" t="s">
        <v>44</v>
      </c>
      <c r="I43" s="32" t="s">
        <v>77</v>
      </c>
      <c r="J43" s="33" t="s">
        <v>78</v>
      </c>
      <c r="K43" s="198"/>
      <c r="L43" s="36"/>
      <c r="M43" s="37" t="e">
        <f t="shared" si="7"/>
        <v>#DIV/0!</v>
      </c>
      <c r="N43" s="46"/>
    </row>
    <row r="44" spans="1:14" ht="15" thickBot="1">
      <c r="A44" s="193"/>
      <c r="B44" s="194"/>
      <c r="C44" s="195"/>
      <c r="D44" s="196"/>
      <c r="E44" s="128">
        <v>1</v>
      </c>
      <c r="F44" s="128" t="s">
        <v>26</v>
      </c>
      <c r="G44" s="134" t="s">
        <v>401</v>
      </c>
      <c r="H44" s="128" t="s">
        <v>44</v>
      </c>
      <c r="I44" s="32" t="s">
        <v>79</v>
      </c>
      <c r="J44" s="33" t="s">
        <v>80</v>
      </c>
      <c r="K44" s="198"/>
      <c r="L44" s="36"/>
      <c r="M44" s="37" t="e">
        <f t="shared" si="7"/>
        <v>#DIV/0!</v>
      </c>
      <c r="N44" s="46"/>
    </row>
    <row r="45" spans="1:14" ht="15" thickBot="1">
      <c r="A45" s="193"/>
      <c r="B45" s="194"/>
      <c r="C45" s="195"/>
      <c r="D45" s="196"/>
      <c r="E45" s="128">
        <v>1</v>
      </c>
      <c r="F45" s="128" t="s">
        <v>26</v>
      </c>
      <c r="G45" s="134" t="s">
        <v>401</v>
      </c>
      <c r="H45" s="128" t="s">
        <v>44</v>
      </c>
      <c r="I45" s="32" t="s">
        <v>81</v>
      </c>
      <c r="J45" s="33" t="s">
        <v>82</v>
      </c>
      <c r="K45" s="198"/>
      <c r="L45" s="36"/>
      <c r="M45" s="37" t="e">
        <f t="shared" si="7"/>
        <v>#DIV/0!</v>
      </c>
      <c r="N45" s="46"/>
    </row>
    <row r="46" spans="1:14" ht="15" thickBot="1">
      <c r="A46" s="193"/>
      <c r="B46" s="194"/>
      <c r="C46" s="195"/>
      <c r="D46" s="196"/>
      <c r="E46" s="128">
        <v>1</v>
      </c>
      <c r="F46" s="128" t="s">
        <v>26</v>
      </c>
      <c r="G46" s="134" t="s">
        <v>401</v>
      </c>
      <c r="H46" s="128" t="s">
        <v>44</v>
      </c>
      <c r="I46" s="32" t="s">
        <v>83</v>
      </c>
      <c r="J46" s="33" t="s">
        <v>84</v>
      </c>
      <c r="K46" s="198"/>
      <c r="L46" s="36"/>
      <c r="M46" s="37" t="e">
        <f t="shared" si="7"/>
        <v>#DIV/0!</v>
      </c>
      <c r="N46" s="46"/>
    </row>
    <row r="47" spans="1:14" ht="15" thickBot="1">
      <c r="A47" s="193"/>
      <c r="B47" s="194"/>
      <c r="C47" s="195"/>
      <c r="D47" s="196"/>
      <c r="E47" s="128">
        <v>1</v>
      </c>
      <c r="F47" s="128" t="s">
        <v>26</v>
      </c>
      <c r="G47" s="134" t="s">
        <v>401</v>
      </c>
      <c r="H47" s="128" t="s">
        <v>44</v>
      </c>
      <c r="I47" s="32" t="s">
        <v>85</v>
      </c>
      <c r="J47" s="33" t="s">
        <v>86</v>
      </c>
      <c r="K47" s="198"/>
      <c r="L47" s="36"/>
      <c r="M47" s="37" t="e">
        <f t="shared" si="7"/>
        <v>#DIV/0!</v>
      </c>
      <c r="N47" s="46"/>
    </row>
    <row r="48" spans="1:14" ht="15" thickBot="1">
      <c r="A48" s="193"/>
      <c r="B48" s="194"/>
      <c r="C48" s="195"/>
      <c r="D48" s="196"/>
      <c r="E48" s="128">
        <v>1</v>
      </c>
      <c r="F48" s="128" t="s">
        <v>26</v>
      </c>
      <c r="G48" s="134" t="s">
        <v>401</v>
      </c>
      <c r="H48" s="128" t="s">
        <v>44</v>
      </c>
      <c r="I48" s="32" t="s">
        <v>87</v>
      </c>
      <c r="J48" s="33" t="s">
        <v>88</v>
      </c>
      <c r="K48" s="198"/>
      <c r="L48" s="36"/>
      <c r="M48" s="37" t="e">
        <f t="shared" si="7"/>
        <v>#DIV/0!</v>
      </c>
      <c r="N48" s="46"/>
    </row>
    <row r="49" spans="1:14" ht="15" thickBot="1">
      <c r="A49" s="193"/>
      <c r="B49" s="194"/>
      <c r="C49" s="195"/>
      <c r="D49" s="196"/>
      <c r="E49" s="128">
        <v>1</v>
      </c>
      <c r="F49" s="128" t="s">
        <v>26</v>
      </c>
      <c r="G49" s="134" t="s">
        <v>401</v>
      </c>
      <c r="H49" s="128" t="s">
        <v>44</v>
      </c>
      <c r="I49" s="32" t="s">
        <v>89</v>
      </c>
      <c r="J49" s="33" t="s">
        <v>90</v>
      </c>
      <c r="K49" s="198"/>
      <c r="L49" s="36"/>
      <c r="M49" s="37" t="e">
        <f t="shared" si="7"/>
        <v>#DIV/0!</v>
      </c>
      <c r="N49" s="46"/>
    </row>
    <row r="50" spans="1:14" ht="15" thickBot="1">
      <c r="A50" s="193"/>
      <c r="B50" s="194"/>
      <c r="C50" s="195"/>
      <c r="D50" s="196"/>
      <c r="E50" s="128">
        <v>1</v>
      </c>
      <c r="F50" s="128" t="s">
        <v>26</v>
      </c>
      <c r="G50" s="134" t="s">
        <v>401</v>
      </c>
      <c r="H50" s="128" t="s">
        <v>44</v>
      </c>
      <c r="I50" s="32" t="s">
        <v>91</v>
      </c>
      <c r="J50" s="33" t="s">
        <v>92</v>
      </c>
      <c r="K50" s="198"/>
      <c r="L50" s="36"/>
      <c r="M50" s="37" t="e">
        <f t="shared" si="7"/>
        <v>#DIV/0!</v>
      </c>
      <c r="N50" s="46"/>
    </row>
    <row r="51" spans="1:14" ht="15" thickBot="1">
      <c r="A51" s="193"/>
      <c r="B51" s="194"/>
      <c r="C51" s="195"/>
      <c r="D51" s="196"/>
      <c r="E51" s="128">
        <v>1</v>
      </c>
      <c r="F51" s="128" t="s">
        <v>26</v>
      </c>
      <c r="G51" s="134" t="s">
        <v>401</v>
      </c>
      <c r="H51" s="128" t="s">
        <v>44</v>
      </c>
      <c r="I51" s="32" t="s">
        <v>93</v>
      </c>
      <c r="J51" s="33" t="s">
        <v>94</v>
      </c>
      <c r="K51" s="198"/>
      <c r="L51" s="36"/>
      <c r="M51" s="37" t="e">
        <f t="shared" si="7"/>
        <v>#DIV/0!</v>
      </c>
      <c r="N51" s="46"/>
    </row>
    <row r="52" spans="1:14" ht="15" thickBot="1">
      <c r="A52" s="193"/>
      <c r="B52" s="194"/>
      <c r="C52" s="195"/>
      <c r="D52" s="196"/>
      <c r="E52" s="128">
        <v>1</v>
      </c>
      <c r="F52" s="128" t="s">
        <v>26</v>
      </c>
      <c r="G52" s="134" t="s">
        <v>401</v>
      </c>
      <c r="H52" s="128" t="s">
        <v>44</v>
      </c>
      <c r="I52" s="32" t="s">
        <v>95</v>
      </c>
      <c r="J52" s="33" t="s">
        <v>96</v>
      </c>
      <c r="K52" s="198"/>
      <c r="L52" s="36"/>
      <c r="M52" s="37" t="e">
        <f t="shared" si="7"/>
        <v>#DIV/0!</v>
      </c>
      <c r="N52" s="46"/>
    </row>
    <row r="53" spans="1:14" ht="15" thickBot="1">
      <c r="A53" s="193"/>
      <c r="B53" s="194"/>
      <c r="C53" s="195"/>
      <c r="D53" s="196"/>
      <c r="E53" s="128">
        <v>1</v>
      </c>
      <c r="F53" s="128" t="s">
        <v>26</v>
      </c>
      <c r="G53" s="134" t="s">
        <v>401</v>
      </c>
      <c r="H53" s="128" t="s">
        <v>44</v>
      </c>
      <c r="I53" s="32" t="s">
        <v>97</v>
      </c>
      <c r="J53" s="33" t="s">
        <v>98</v>
      </c>
      <c r="K53" s="198"/>
      <c r="L53" s="36"/>
      <c r="M53" s="37" t="e">
        <f t="shared" si="7"/>
        <v>#DIV/0!</v>
      </c>
      <c r="N53" s="46"/>
    </row>
    <row r="54" spans="1:14" ht="15" thickBot="1">
      <c r="A54" s="193"/>
      <c r="B54" s="194"/>
      <c r="C54" s="195"/>
      <c r="D54" s="196"/>
      <c r="E54" s="128">
        <v>1</v>
      </c>
      <c r="F54" s="128" t="s">
        <v>26</v>
      </c>
      <c r="G54" s="134" t="s">
        <v>401</v>
      </c>
      <c r="H54" s="128" t="s">
        <v>44</v>
      </c>
      <c r="I54" s="32" t="s">
        <v>99</v>
      </c>
      <c r="J54" s="33" t="s">
        <v>100</v>
      </c>
      <c r="K54" s="198"/>
      <c r="L54" s="36"/>
      <c r="M54" s="37" t="e">
        <f t="shared" si="7"/>
        <v>#DIV/0!</v>
      </c>
      <c r="N54" s="46"/>
    </row>
    <row r="55" spans="1:14" ht="15" thickBot="1">
      <c r="A55" s="193"/>
      <c r="B55" s="194"/>
      <c r="C55" s="195"/>
      <c r="D55" s="196"/>
      <c r="E55" s="128">
        <v>1</v>
      </c>
      <c r="F55" s="128" t="s">
        <v>26</v>
      </c>
      <c r="G55" s="134" t="s">
        <v>401</v>
      </c>
      <c r="H55" s="128" t="s">
        <v>44</v>
      </c>
      <c r="I55" s="32" t="s">
        <v>101</v>
      </c>
      <c r="J55" s="33" t="s">
        <v>102</v>
      </c>
      <c r="K55" s="198"/>
      <c r="L55" s="36"/>
      <c r="M55" s="37" t="e">
        <f t="shared" si="7"/>
        <v>#DIV/0!</v>
      </c>
      <c r="N55" s="46"/>
    </row>
    <row r="56" spans="1:14" ht="15" thickBot="1">
      <c r="A56" s="193"/>
      <c r="B56" s="194"/>
      <c r="C56" s="195"/>
      <c r="D56" s="196"/>
      <c r="E56" s="128">
        <v>1</v>
      </c>
      <c r="F56" s="128" t="s">
        <v>26</v>
      </c>
      <c r="G56" s="134" t="s">
        <v>401</v>
      </c>
      <c r="H56" s="128" t="s">
        <v>44</v>
      </c>
      <c r="I56" s="32" t="s">
        <v>103</v>
      </c>
      <c r="J56" s="33" t="s">
        <v>104</v>
      </c>
      <c r="K56" s="198"/>
      <c r="L56" s="36"/>
      <c r="M56" s="37" t="e">
        <f t="shared" si="7"/>
        <v>#DIV/0!</v>
      </c>
      <c r="N56" s="46"/>
    </row>
    <row r="57" spans="1:14" ht="15" thickBot="1">
      <c r="A57" s="193"/>
      <c r="B57" s="194"/>
      <c r="C57" s="195"/>
      <c r="D57" s="196"/>
      <c r="E57" s="128">
        <v>1</v>
      </c>
      <c r="F57" s="128" t="s">
        <v>26</v>
      </c>
      <c r="G57" s="134" t="s">
        <v>401</v>
      </c>
      <c r="H57" s="128" t="s">
        <v>44</v>
      </c>
      <c r="I57" s="32" t="s">
        <v>105</v>
      </c>
      <c r="J57" s="33" t="s">
        <v>106</v>
      </c>
      <c r="K57" s="198"/>
      <c r="L57" s="36"/>
      <c r="M57" s="37" t="e">
        <f t="shared" si="7"/>
        <v>#DIV/0!</v>
      </c>
      <c r="N57" s="46"/>
    </row>
    <row r="58" spans="1:14" ht="15" thickBot="1">
      <c r="A58" s="193"/>
      <c r="B58" s="194"/>
      <c r="C58" s="195"/>
      <c r="D58" s="196"/>
      <c r="E58" s="128">
        <v>1</v>
      </c>
      <c r="F58" s="128" t="s">
        <v>26</v>
      </c>
      <c r="G58" s="134" t="s">
        <v>401</v>
      </c>
      <c r="H58" s="128" t="s">
        <v>44</v>
      </c>
      <c r="I58" s="32" t="s">
        <v>107</v>
      </c>
      <c r="J58" s="33" t="s">
        <v>108</v>
      </c>
      <c r="K58" s="198"/>
      <c r="L58" s="36"/>
      <c r="M58" s="37" t="e">
        <f t="shared" si="7"/>
        <v>#DIV/0!</v>
      </c>
      <c r="N58" s="46"/>
    </row>
    <row r="59" spans="1:14" ht="15" thickBot="1">
      <c r="A59" s="193"/>
      <c r="B59" s="194"/>
      <c r="C59" s="195"/>
      <c r="D59" s="196"/>
      <c r="E59" s="128">
        <v>1</v>
      </c>
      <c r="F59" s="128" t="s">
        <v>26</v>
      </c>
      <c r="G59" s="134" t="s">
        <v>401</v>
      </c>
      <c r="H59" s="128" t="s">
        <v>44</v>
      </c>
      <c r="I59" s="32" t="s">
        <v>109</v>
      </c>
      <c r="J59" s="33" t="s">
        <v>110</v>
      </c>
      <c r="K59" s="198"/>
      <c r="L59" s="36"/>
      <c r="M59" s="37" t="e">
        <f t="shared" si="7"/>
        <v>#DIV/0!</v>
      </c>
      <c r="N59" s="46"/>
    </row>
    <row r="60" spans="1:14" ht="15" thickBot="1">
      <c r="A60" s="193"/>
      <c r="B60" s="194"/>
      <c r="C60" s="195"/>
      <c r="D60" s="196"/>
      <c r="E60" s="128">
        <v>1</v>
      </c>
      <c r="F60" s="128" t="s">
        <v>26</v>
      </c>
      <c r="G60" s="134" t="s">
        <v>401</v>
      </c>
      <c r="H60" s="128" t="s">
        <v>44</v>
      </c>
      <c r="I60" s="32" t="s">
        <v>111</v>
      </c>
      <c r="J60" s="33" t="s">
        <v>112</v>
      </c>
      <c r="K60" s="198"/>
      <c r="L60" s="36"/>
      <c r="M60" s="37" t="e">
        <f t="shared" si="7"/>
        <v>#DIV/0!</v>
      </c>
      <c r="N60" s="46"/>
    </row>
    <row r="61" spans="1:14" ht="15" thickBot="1">
      <c r="A61" s="193"/>
      <c r="B61" s="194"/>
      <c r="C61" s="195"/>
      <c r="D61" s="196"/>
      <c r="E61" s="128">
        <v>1</v>
      </c>
      <c r="F61" s="128" t="s">
        <v>26</v>
      </c>
      <c r="G61" s="134" t="s">
        <v>401</v>
      </c>
      <c r="H61" s="128" t="s">
        <v>44</v>
      </c>
      <c r="I61" s="32" t="s">
        <v>113</v>
      </c>
      <c r="J61" s="33" t="s">
        <v>114</v>
      </c>
      <c r="K61" s="198"/>
      <c r="L61" s="36"/>
      <c r="M61" s="37" t="e">
        <f t="shared" si="7"/>
        <v>#DIV/0!</v>
      </c>
      <c r="N61" s="46"/>
    </row>
    <row r="62" spans="1:14" ht="15" thickBot="1">
      <c r="A62" s="193"/>
      <c r="B62" s="194"/>
      <c r="C62" s="195"/>
      <c r="D62" s="196"/>
      <c r="E62" s="128">
        <v>1</v>
      </c>
      <c r="F62" s="128" t="s">
        <v>26</v>
      </c>
      <c r="G62" s="134" t="s">
        <v>401</v>
      </c>
      <c r="H62" s="128" t="s">
        <v>44</v>
      </c>
      <c r="I62" s="32" t="s">
        <v>115</v>
      </c>
      <c r="J62" s="33" t="s">
        <v>116</v>
      </c>
      <c r="K62" s="198"/>
      <c r="L62" s="36"/>
      <c r="M62" s="37" t="e">
        <f t="shared" si="7"/>
        <v>#DIV/0!</v>
      </c>
      <c r="N62" s="46"/>
    </row>
    <row r="63" spans="1:14" ht="15" thickBot="1">
      <c r="A63" s="193"/>
      <c r="B63" s="194"/>
      <c r="C63" s="195"/>
      <c r="D63" s="196"/>
      <c r="E63" s="128">
        <v>1</v>
      </c>
      <c r="F63" s="128" t="s">
        <v>26</v>
      </c>
      <c r="G63" s="134" t="s">
        <v>401</v>
      </c>
      <c r="H63" s="128" t="s">
        <v>44</v>
      </c>
      <c r="I63" s="32" t="s">
        <v>117</v>
      </c>
      <c r="J63" s="33" t="s">
        <v>118</v>
      </c>
      <c r="K63" s="198"/>
      <c r="L63" s="36"/>
      <c r="M63" s="37" t="e">
        <f t="shared" si="7"/>
        <v>#DIV/0!</v>
      </c>
      <c r="N63" s="46"/>
    </row>
    <row r="64" spans="1:14" ht="15" thickBot="1">
      <c r="A64" s="193"/>
      <c r="B64" s="194"/>
      <c r="C64" s="195"/>
      <c r="D64" s="196"/>
      <c r="E64" s="128">
        <v>1</v>
      </c>
      <c r="F64" s="128" t="s">
        <v>26</v>
      </c>
      <c r="G64" s="134" t="s">
        <v>401</v>
      </c>
      <c r="H64" s="128" t="s">
        <v>44</v>
      </c>
      <c r="I64" s="32" t="s">
        <v>119</v>
      </c>
      <c r="J64" s="33" t="s">
        <v>120</v>
      </c>
      <c r="K64" s="198"/>
      <c r="L64" s="36"/>
      <c r="M64" s="37" t="e">
        <f t="shared" si="7"/>
        <v>#DIV/0!</v>
      </c>
      <c r="N64" s="46"/>
    </row>
    <row r="65" spans="1:14" ht="15" thickBot="1">
      <c r="A65" s="193"/>
      <c r="B65" s="194"/>
      <c r="C65" s="195"/>
      <c r="D65" s="196"/>
      <c r="E65" s="128">
        <v>1</v>
      </c>
      <c r="F65" s="128" t="s">
        <v>26</v>
      </c>
      <c r="G65" s="134" t="s">
        <v>401</v>
      </c>
      <c r="H65" s="128" t="s">
        <v>44</v>
      </c>
      <c r="I65" s="32" t="s">
        <v>121</v>
      </c>
      <c r="J65" s="33" t="s">
        <v>122</v>
      </c>
      <c r="K65" s="198"/>
      <c r="L65" s="36"/>
      <c r="M65" s="37" t="e">
        <f t="shared" si="7"/>
        <v>#DIV/0!</v>
      </c>
      <c r="N65" s="46"/>
    </row>
    <row r="66" spans="1:14" ht="15" thickBot="1">
      <c r="A66" s="193"/>
      <c r="B66" s="194"/>
      <c r="C66" s="195"/>
      <c r="D66" s="196"/>
      <c r="E66" s="128">
        <v>1</v>
      </c>
      <c r="F66" s="128" t="s">
        <v>26</v>
      </c>
      <c r="G66" s="134" t="s">
        <v>401</v>
      </c>
      <c r="H66" s="128" t="s">
        <v>44</v>
      </c>
      <c r="I66" s="32" t="s">
        <v>123</v>
      </c>
      <c r="J66" s="33" t="s">
        <v>124</v>
      </c>
      <c r="K66" s="198"/>
      <c r="L66" s="36"/>
      <c r="M66" s="37" t="e">
        <f t="shared" si="7"/>
        <v>#DIV/0!</v>
      </c>
      <c r="N66" s="46"/>
    </row>
    <row r="67" spans="1:14" ht="15" thickBot="1">
      <c r="A67" s="193"/>
      <c r="B67" s="194"/>
      <c r="C67" s="195"/>
      <c r="D67" s="196"/>
      <c r="E67" s="128">
        <v>1</v>
      </c>
      <c r="F67" s="128" t="s">
        <v>26</v>
      </c>
      <c r="G67" s="134" t="s">
        <v>401</v>
      </c>
      <c r="H67" s="128" t="s">
        <v>44</v>
      </c>
      <c r="I67" s="32" t="s">
        <v>125</v>
      </c>
      <c r="J67" s="33" t="s">
        <v>126</v>
      </c>
      <c r="K67" s="198"/>
      <c r="L67" s="36"/>
      <c r="M67" s="37" t="e">
        <f t="shared" si="7"/>
        <v>#DIV/0!</v>
      </c>
      <c r="N67" s="46"/>
    </row>
    <row r="68" spans="1:14" ht="15" thickBot="1">
      <c r="A68" s="193"/>
      <c r="B68" s="194"/>
      <c r="C68" s="195"/>
      <c r="D68" s="196"/>
      <c r="E68" s="128">
        <v>1</v>
      </c>
      <c r="F68" s="128" t="s">
        <v>26</v>
      </c>
      <c r="G68" s="134" t="s">
        <v>401</v>
      </c>
      <c r="H68" s="128" t="s">
        <v>44</v>
      </c>
      <c r="I68" s="32" t="s">
        <v>127</v>
      </c>
      <c r="J68" s="33" t="s">
        <v>128</v>
      </c>
      <c r="K68" s="198"/>
      <c r="L68" s="36"/>
      <c r="M68" s="37" t="e">
        <f t="shared" si="7"/>
        <v>#DIV/0!</v>
      </c>
      <c r="N68" s="46"/>
    </row>
    <row r="69" spans="1:14" ht="15" thickBot="1">
      <c r="A69" s="193"/>
      <c r="B69" s="194"/>
      <c r="C69" s="195"/>
      <c r="D69" s="196"/>
      <c r="E69" s="128">
        <v>1</v>
      </c>
      <c r="F69" s="128" t="s">
        <v>26</v>
      </c>
      <c r="G69" s="134" t="s">
        <v>401</v>
      </c>
      <c r="H69" s="128" t="s">
        <v>44</v>
      </c>
      <c r="I69" s="32" t="s">
        <v>129</v>
      </c>
      <c r="J69" s="33" t="s">
        <v>130</v>
      </c>
      <c r="K69" s="198"/>
      <c r="L69" s="36"/>
      <c r="M69" s="37" t="e">
        <f t="shared" si="7"/>
        <v>#DIV/0!</v>
      </c>
      <c r="N69" s="46"/>
    </row>
    <row r="70" spans="1:14" ht="15" thickBot="1">
      <c r="A70" s="193"/>
      <c r="B70" s="194"/>
      <c r="C70" s="195"/>
      <c r="D70" s="196"/>
      <c r="E70" s="128">
        <v>1</v>
      </c>
      <c r="F70" s="128" t="s">
        <v>26</v>
      </c>
      <c r="G70" s="134" t="s">
        <v>401</v>
      </c>
      <c r="H70" s="128" t="s">
        <v>44</v>
      </c>
      <c r="I70" s="32" t="s">
        <v>131</v>
      </c>
      <c r="J70" s="33" t="s">
        <v>132</v>
      </c>
      <c r="K70" s="198"/>
      <c r="L70" s="36"/>
      <c r="M70" s="37" t="e">
        <f t="shared" si="7"/>
        <v>#DIV/0!</v>
      </c>
      <c r="N70" s="46"/>
    </row>
    <row r="71" spans="1:14" ht="15" thickBot="1">
      <c r="A71" s="193"/>
      <c r="B71" s="194"/>
      <c r="C71" s="195"/>
      <c r="D71" s="196"/>
      <c r="E71" s="128">
        <v>1</v>
      </c>
      <c r="F71" s="128" t="s">
        <v>26</v>
      </c>
      <c r="G71" s="134" t="s">
        <v>401</v>
      </c>
      <c r="H71" s="128" t="s">
        <v>44</v>
      </c>
      <c r="I71" s="32" t="s">
        <v>133</v>
      </c>
      <c r="J71" s="33" t="s">
        <v>134</v>
      </c>
      <c r="K71" s="198"/>
      <c r="L71" s="36"/>
      <c r="M71" s="37" t="e">
        <f t="shared" si="7"/>
        <v>#DIV/0!</v>
      </c>
      <c r="N71" s="46"/>
    </row>
    <row r="72" spans="1:14" ht="15" thickBot="1">
      <c r="A72" s="193"/>
      <c r="B72" s="194"/>
      <c r="C72" s="195"/>
      <c r="D72" s="196"/>
      <c r="E72" s="128">
        <v>1</v>
      </c>
      <c r="F72" s="128" t="s">
        <v>26</v>
      </c>
      <c r="G72" s="134" t="s">
        <v>401</v>
      </c>
      <c r="H72" s="128" t="s">
        <v>44</v>
      </c>
      <c r="I72" s="32" t="s">
        <v>135</v>
      </c>
      <c r="J72" s="33" t="s">
        <v>136</v>
      </c>
      <c r="K72" s="198"/>
      <c r="L72" s="36"/>
      <c r="M72" s="37" t="e">
        <f t="shared" si="7"/>
        <v>#DIV/0!</v>
      </c>
      <c r="N72" s="46"/>
    </row>
    <row r="73" spans="1:14" ht="15" thickBot="1">
      <c r="A73" s="193"/>
      <c r="B73" s="194"/>
      <c r="C73" s="195"/>
      <c r="D73" s="196"/>
      <c r="E73" s="128">
        <v>1</v>
      </c>
      <c r="F73" s="128" t="s">
        <v>26</v>
      </c>
      <c r="G73" s="134" t="s">
        <v>401</v>
      </c>
      <c r="H73" s="128" t="s">
        <v>44</v>
      </c>
      <c r="I73" s="32" t="s">
        <v>137</v>
      </c>
      <c r="J73" s="33" t="s">
        <v>138</v>
      </c>
      <c r="K73" s="198"/>
      <c r="L73" s="36"/>
      <c r="M73" s="37" t="e">
        <f t="shared" si="7"/>
        <v>#DIV/0!</v>
      </c>
      <c r="N73" s="46"/>
    </row>
    <row r="74" spans="1:14" ht="15" thickBot="1">
      <c r="A74" s="193"/>
      <c r="B74" s="194"/>
      <c r="C74" s="195"/>
      <c r="D74" s="196"/>
      <c r="E74" s="128">
        <v>1</v>
      </c>
      <c r="F74" s="128" t="s">
        <v>26</v>
      </c>
      <c r="G74" s="134" t="s">
        <v>401</v>
      </c>
      <c r="H74" s="128" t="s">
        <v>44</v>
      </c>
      <c r="I74" s="32" t="s">
        <v>139</v>
      </c>
      <c r="J74" s="33" t="s">
        <v>140</v>
      </c>
      <c r="K74" s="198"/>
      <c r="L74" s="36"/>
      <c r="M74" s="37" t="e">
        <f t="shared" si="7"/>
        <v>#DIV/0!</v>
      </c>
      <c r="N74" s="46"/>
    </row>
    <row r="75" spans="1:14" ht="15" thickBot="1">
      <c r="A75" s="193"/>
      <c r="B75" s="194"/>
      <c r="C75" s="195"/>
      <c r="D75" s="196"/>
      <c r="E75" s="128">
        <v>1</v>
      </c>
      <c r="F75" s="128" t="s">
        <v>26</v>
      </c>
      <c r="G75" s="134" t="s">
        <v>401</v>
      </c>
      <c r="H75" s="128" t="s">
        <v>44</v>
      </c>
      <c r="I75" s="32" t="s">
        <v>141</v>
      </c>
      <c r="J75" s="33" t="s">
        <v>142</v>
      </c>
      <c r="K75" s="198"/>
      <c r="L75" s="36"/>
      <c r="M75" s="37" t="e">
        <f t="shared" si="7"/>
        <v>#DIV/0!</v>
      </c>
      <c r="N75" s="46"/>
    </row>
    <row r="76" spans="1:14" ht="15" thickBot="1">
      <c r="A76" s="193"/>
      <c r="B76" s="194"/>
      <c r="C76" s="195"/>
      <c r="D76" s="196"/>
      <c r="E76" s="128">
        <v>1</v>
      </c>
      <c r="F76" s="128" t="s">
        <v>26</v>
      </c>
      <c r="G76" s="134" t="s">
        <v>401</v>
      </c>
      <c r="H76" s="128" t="s">
        <v>44</v>
      </c>
      <c r="I76" s="32" t="s">
        <v>143</v>
      </c>
      <c r="J76" s="33" t="s">
        <v>144</v>
      </c>
      <c r="K76" s="198"/>
      <c r="L76" s="36"/>
      <c r="M76" s="37" t="e">
        <f t="shared" si="7"/>
        <v>#DIV/0!</v>
      </c>
      <c r="N76" s="46"/>
    </row>
    <row r="77" spans="1:14" ht="15" thickBot="1">
      <c r="A77" s="193"/>
      <c r="B77" s="194"/>
      <c r="C77" s="195"/>
      <c r="D77" s="196"/>
      <c r="E77" s="128">
        <v>1</v>
      </c>
      <c r="F77" s="128" t="s">
        <v>26</v>
      </c>
      <c r="G77" s="134" t="s">
        <v>401</v>
      </c>
      <c r="H77" s="128" t="s">
        <v>44</v>
      </c>
      <c r="I77" s="32" t="s">
        <v>145</v>
      </c>
      <c r="J77" s="33" t="s">
        <v>146</v>
      </c>
      <c r="K77" s="198"/>
      <c r="L77" s="36"/>
      <c r="M77" s="37" t="e">
        <f t="shared" si="7"/>
        <v>#DIV/0!</v>
      </c>
      <c r="N77" s="46"/>
    </row>
    <row r="78" spans="1:14" ht="15" thickBot="1">
      <c r="A78" s="193"/>
      <c r="B78" s="194"/>
      <c r="C78" s="195"/>
      <c r="D78" s="196"/>
      <c r="E78" s="128">
        <v>1</v>
      </c>
      <c r="F78" s="128" t="s">
        <v>26</v>
      </c>
      <c r="G78" s="134" t="s">
        <v>401</v>
      </c>
      <c r="H78" s="128" t="s">
        <v>44</v>
      </c>
      <c r="I78" s="32" t="s">
        <v>147</v>
      </c>
      <c r="J78" s="33" t="s">
        <v>148</v>
      </c>
      <c r="K78" s="198"/>
      <c r="L78" s="36"/>
      <c r="M78" s="37" t="e">
        <f t="shared" si="7"/>
        <v>#DIV/0!</v>
      </c>
      <c r="N78" s="46"/>
    </row>
    <row r="79" spans="1:14" ht="15" thickBot="1">
      <c r="A79" s="193"/>
      <c r="B79" s="194"/>
      <c r="C79" s="195"/>
      <c r="D79" s="196"/>
      <c r="E79" s="128">
        <v>1</v>
      </c>
      <c r="F79" s="128" t="s">
        <v>26</v>
      </c>
      <c r="G79" s="134" t="s">
        <v>401</v>
      </c>
      <c r="H79" s="128" t="s">
        <v>44</v>
      </c>
      <c r="I79" s="32" t="s">
        <v>149</v>
      </c>
      <c r="J79" s="33" t="s">
        <v>150</v>
      </c>
      <c r="K79" s="198"/>
      <c r="L79" s="36"/>
      <c r="M79" s="37" t="e">
        <f t="shared" si="7"/>
        <v>#DIV/0!</v>
      </c>
      <c r="N79" s="46"/>
    </row>
    <row r="80" spans="1:14" ht="15" thickBot="1">
      <c r="A80" s="193"/>
      <c r="B80" s="194"/>
      <c r="C80" s="195"/>
      <c r="D80" s="196"/>
      <c r="E80" s="128">
        <v>1</v>
      </c>
      <c r="F80" s="128" t="s">
        <v>26</v>
      </c>
      <c r="G80" s="134" t="s">
        <v>401</v>
      </c>
      <c r="H80" s="128" t="s">
        <v>44</v>
      </c>
      <c r="I80" s="32" t="s">
        <v>151</v>
      </c>
      <c r="J80" s="33" t="s">
        <v>152</v>
      </c>
      <c r="K80" s="198"/>
      <c r="L80" s="36"/>
      <c r="M80" s="37" t="e">
        <f t="shared" si="7"/>
        <v>#DIV/0!</v>
      </c>
      <c r="N80" s="46"/>
    </row>
    <row r="81" spans="1:14" ht="15" thickBot="1">
      <c r="A81" s="193"/>
      <c r="B81" s="194"/>
      <c r="C81" s="195"/>
      <c r="D81" s="196"/>
      <c r="E81" s="128">
        <v>1</v>
      </c>
      <c r="F81" s="128" t="s">
        <v>26</v>
      </c>
      <c r="G81" s="134" t="s">
        <v>401</v>
      </c>
      <c r="H81" s="128" t="s">
        <v>44</v>
      </c>
      <c r="I81" s="32" t="s">
        <v>153</v>
      </c>
      <c r="J81" s="33" t="s">
        <v>154</v>
      </c>
      <c r="K81" s="198"/>
      <c r="L81" s="36"/>
      <c r="M81" s="37" t="e">
        <f t="shared" si="7"/>
        <v>#DIV/0!</v>
      </c>
      <c r="N81" s="46"/>
    </row>
    <row r="82" spans="1:14" ht="15" thickBot="1">
      <c r="A82" s="193"/>
      <c r="B82" s="194"/>
      <c r="C82" s="195"/>
      <c r="D82" s="196"/>
      <c r="E82" s="128">
        <v>1</v>
      </c>
      <c r="F82" s="128" t="s">
        <v>26</v>
      </c>
      <c r="G82" s="134" t="s">
        <v>401</v>
      </c>
      <c r="H82" s="128" t="s">
        <v>44</v>
      </c>
      <c r="I82" s="32" t="s">
        <v>155</v>
      </c>
      <c r="J82" s="33" t="s">
        <v>156</v>
      </c>
      <c r="K82" s="198"/>
      <c r="L82" s="36"/>
      <c r="M82" s="37" t="e">
        <f t="shared" si="7"/>
        <v>#DIV/0!</v>
      </c>
      <c r="N82" s="46"/>
    </row>
    <row r="83" spans="1:14" ht="15" thickBot="1">
      <c r="A83" s="193"/>
      <c r="B83" s="194"/>
      <c r="C83" s="195"/>
      <c r="D83" s="196"/>
      <c r="E83" s="128">
        <v>1</v>
      </c>
      <c r="F83" s="128" t="s">
        <v>26</v>
      </c>
      <c r="G83" s="134" t="s">
        <v>401</v>
      </c>
      <c r="H83" s="128" t="s">
        <v>44</v>
      </c>
      <c r="I83" s="32" t="s">
        <v>157</v>
      </c>
      <c r="J83" s="33" t="s">
        <v>158</v>
      </c>
      <c r="K83" s="198"/>
      <c r="L83" s="36"/>
      <c r="M83" s="37" t="e">
        <f t="shared" si="7"/>
        <v>#DIV/0!</v>
      </c>
      <c r="N83" s="46"/>
    </row>
    <row r="84" spans="1:14" ht="15" thickBot="1">
      <c r="A84" s="193"/>
      <c r="B84" s="194"/>
      <c r="C84" s="195"/>
      <c r="D84" s="196"/>
      <c r="E84" s="128">
        <v>1</v>
      </c>
      <c r="F84" s="128" t="s">
        <v>26</v>
      </c>
      <c r="G84" s="134" t="s">
        <v>401</v>
      </c>
      <c r="H84" s="128" t="s">
        <v>44</v>
      </c>
      <c r="I84" s="32" t="s">
        <v>159</v>
      </c>
      <c r="J84" s="33" t="s">
        <v>160</v>
      </c>
      <c r="K84" s="198"/>
      <c r="L84" s="36"/>
      <c r="M84" s="37" t="e">
        <f t="shared" si="7"/>
        <v>#DIV/0!</v>
      </c>
      <c r="N84" s="46"/>
    </row>
    <row r="85" spans="1:14" ht="15" thickBot="1">
      <c r="A85" s="193"/>
      <c r="B85" s="194"/>
      <c r="C85" s="195"/>
      <c r="D85" s="196"/>
      <c r="E85" s="128">
        <v>1</v>
      </c>
      <c r="F85" s="128" t="s">
        <v>26</v>
      </c>
      <c r="G85" s="134" t="s">
        <v>401</v>
      </c>
      <c r="H85" s="128" t="s">
        <v>44</v>
      </c>
      <c r="I85" s="32" t="s">
        <v>161</v>
      </c>
      <c r="J85" s="33" t="s">
        <v>162</v>
      </c>
      <c r="K85" s="198"/>
      <c r="L85" s="36"/>
      <c r="M85" s="37" t="e">
        <f t="shared" si="7"/>
        <v>#DIV/0!</v>
      </c>
      <c r="N85" s="46"/>
    </row>
    <row r="86" spans="1:14" ht="15" thickBot="1">
      <c r="A86" s="193"/>
      <c r="B86" s="194"/>
      <c r="C86" s="195"/>
      <c r="D86" s="196"/>
      <c r="E86" s="128">
        <v>1</v>
      </c>
      <c r="F86" s="128" t="s">
        <v>26</v>
      </c>
      <c r="G86" s="134" t="s">
        <v>401</v>
      </c>
      <c r="H86" s="128" t="s">
        <v>44</v>
      </c>
      <c r="I86" s="32" t="s">
        <v>163</v>
      </c>
      <c r="J86" s="33" t="s">
        <v>164</v>
      </c>
      <c r="K86" s="198"/>
      <c r="L86" s="36"/>
      <c r="M86" s="37" t="e">
        <f t="shared" si="7"/>
        <v>#DIV/0!</v>
      </c>
      <c r="N86" s="46"/>
    </row>
    <row r="87" spans="1:14" ht="15" thickBot="1">
      <c r="A87" s="193"/>
      <c r="B87" s="194"/>
      <c r="C87" s="195"/>
      <c r="D87" s="196"/>
      <c r="E87" s="128">
        <v>1</v>
      </c>
      <c r="F87" s="128" t="s">
        <v>26</v>
      </c>
      <c r="G87" s="134" t="s">
        <v>401</v>
      </c>
      <c r="H87" s="128" t="s">
        <v>44</v>
      </c>
      <c r="I87" s="32" t="s">
        <v>165</v>
      </c>
      <c r="J87" s="33" t="s">
        <v>166</v>
      </c>
      <c r="K87" s="198"/>
      <c r="L87" s="36"/>
      <c r="M87" s="37" t="e">
        <f t="shared" si="7"/>
        <v>#DIV/0!</v>
      </c>
      <c r="N87" s="46"/>
    </row>
    <row r="88" spans="1:14" ht="15" thickBot="1">
      <c r="A88" s="193"/>
      <c r="B88" s="194"/>
      <c r="C88" s="195"/>
      <c r="D88" s="196"/>
      <c r="E88" s="128">
        <v>1</v>
      </c>
      <c r="F88" s="128" t="s">
        <v>26</v>
      </c>
      <c r="G88" s="134" t="s">
        <v>401</v>
      </c>
      <c r="H88" s="128" t="s">
        <v>44</v>
      </c>
      <c r="I88" s="32" t="s">
        <v>167</v>
      </c>
      <c r="J88" s="33" t="s">
        <v>168</v>
      </c>
      <c r="K88" s="198"/>
      <c r="L88" s="36"/>
      <c r="M88" s="37" t="e">
        <f t="shared" si="7"/>
        <v>#DIV/0!</v>
      </c>
      <c r="N88" s="46"/>
    </row>
    <row r="89" spans="1:14" ht="15" thickBot="1">
      <c r="A89" s="193"/>
      <c r="B89" s="194"/>
      <c r="C89" s="195"/>
      <c r="D89" s="196"/>
      <c r="E89" s="128">
        <v>1</v>
      </c>
      <c r="F89" s="128" t="s">
        <v>26</v>
      </c>
      <c r="G89" s="134" t="s">
        <v>401</v>
      </c>
      <c r="H89" s="128" t="s">
        <v>44</v>
      </c>
      <c r="I89" s="32" t="s">
        <v>169</v>
      </c>
      <c r="J89" s="33" t="s">
        <v>170</v>
      </c>
      <c r="K89" s="198"/>
      <c r="L89" s="36"/>
      <c r="M89" s="37" t="e">
        <f t="shared" si="7"/>
        <v>#DIV/0!</v>
      </c>
      <c r="N89" s="46"/>
    </row>
    <row r="90" spans="1:14" ht="15" thickBot="1">
      <c r="A90" s="193"/>
      <c r="B90" s="194"/>
      <c r="C90" s="195"/>
      <c r="D90" s="196"/>
      <c r="E90" s="128">
        <v>1</v>
      </c>
      <c r="F90" s="128" t="s">
        <v>26</v>
      </c>
      <c r="G90" s="134" t="s">
        <v>401</v>
      </c>
      <c r="H90" s="128" t="s">
        <v>44</v>
      </c>
      <c r="I90" s="32" t="s">
        <v>171</v>
      </c>
      <c r="J90" s="33" t="s">
        <v>172</v>
      </c>
      <c r="K90" s="198"/>
      <c r="L90" s="36"/>
      <c r="M90" s="37" t="e">
        <f t="shared" si="7"/>
        <v>#DIV/0!</v>
      </c>
      <c r="N90" s="46"/>
    </row>
    <row r="91" spans="1:14" ht="15" thickBot="1">
      <c r="A91" s="193"/>
      <c r="B91" s="194"/>
      <c r="C91" s="195"/>
      <c r="D91" s="196"/>
      <c r="E91" s="128">
        <v>1</v>
      </c>
      <c r="F91" s="128" t="s">
        <v>26</v>
      </c>
      <c r="G91" s="134" t="s">
        <v>401</v>
      </c>
      <c r="H91" s="128" t="s">
        <v>44</v>
      </c>
      <c r="I91" s="32" t="s">
        <v>173</v>
      </c>
      <c r="J91" s="33" t="s">
        <v>174</v>
      </c>
      <c r="K91" s="198"/>
      <c r="L91" s="36"/>
      <c r="M91" s="37" t="e">
        <f t="shared" si="7"/>
        <v>#DIV/0!</v>
      </c>
      <c r="N91" s="46"/>
    </row>
    <row r="92" spans="1:14" ht="15" thickBot="1">
      <c r="A92" s="193"/>
      <c r="B92" s="194"/>
      <c r="C92" s="195"/>
      <c r="D92" s="196"/>
      <c r="E92" s="128">
        <v>1</v>
      </c>
      <c r="F92" s="128" t="s">
        <v>26</v>
      </c>
      <c r="G92" s="134" t="s">
        <v>401</v>
      </c>
      <c r="H92" s="128" t="s">
        <v>44</v>
      </c>
      <c r="I92" s="32" t="s">
        <v>175</v>
      </c>
      <c r="J92" s="33" t="s">
        <v>176</v>
      </c>
      <c r="K92" s="198"/>
      <c r="L92" s="36"/>
      <c r="M92" s="37" t="e">
        <f t="shared" ref="M92:M105" si="8">+L92/SUM($L$27:$L$105)</f>
        <v>#DIV/0!</v>
      </c>
      <c r="N92" s="46"/>
    </row>
    <row r="93" spans="1:14" ht="15" thickBot="1">
      <c r="A93" s="193"/>
      <c r="B93" s="194"/>
      <c r="C93" s="195"/>
      <c r="D93" s="196"/>
      <c r="E93" s="128">
        <v>1</v>
      </c>
      <c r="F93" s="128" t="s">
        <v>26</v>
      </c>
      <c r="G93" s="134" t="s">
        <v>401</v>
      </c>
      <c r="H93" s="128" t="s">
        <v>44</v>
      </c>
      <c r="I93" s="32" t="s">
        <v>177</v>
      </c>
      <c r="J93" s="33" t="s">
        <v>178</v>
      </c>
      <c r="K93" s="198"/>
      <c r="L93" s="36"/>
      <c r="M93" s="37" t="e">
        <f t="shared" si="8"/>
        <v>#DIV/0!</v>
      </c>
      <c r="N93" s="46"/>
    </row>
    <row r="94" spans="1:14" ht="15" thickBot="1">
      <c r="A94" s="193"/>
      <c r="B94" s="194"/>
      <c r="C94" s="195"/>
      <c r="D94" s="196"/>
      <c r="E94" s="128">
        <v>1</v>
      </c>
      <c r="F94" s="128" t="s">
        <v>26</v>
      </c>
      <c r="G94" s="134" t="s">
        <v>401</v>
      </c>
      <c r="H94" s="128" t="s">
        <v>44</v>
      </c>
      <c r="I94" s="32" t="s">
        <v>179</v>
      </c>
      <c r="J94" s="33" t="s">
        <v>180</v>
      </c>
      <c r="K94" s="198"/>
      <c r="L94" s="36"/>
      <c r="M94" s="37" t="e">
        <f t="shared" si="8"/>
        <v>#DIV/0!</v>
      </c>
      <c r="N94" s="46"/>
    </row>
    <row r="95" spans="1:14" ht="15" thickBot="1">
      <c r="A95" s="193"/>
      <c r="B95" s="194"/>
      <c r="C95" s="195"/>
      <c r="D95" s="196"/>
      <c r="E95" s="128">
        <v>1</v>
      </c>
      <c r="F95" s="128" t="s">
        <v>26</v>
      </c>
      <c r="G95" s="134" t="s">
        <v>401</v>
      </c>
      <c r="H95" s="128" t="s">
        <v>44</v>
      </c>
      <c r="I95" s="32" t="s">
        <v>181</v>
      </c>
      <c r="J95" s="33" t="s">
        <v>182</v>
      </c>
      <c r="K95" s="198"/>
      <c r="L95" s="36"/>
      <c r="M95" s="37" t="e">
        <f t="shared" si="8"/>
        <v>#DIV/0!</v>
      </c>
      <c r="N95" s="46"/>
    </row>
    <row r="96" spans="1:14" ht="15" thickBot="1">
      <c r="A96" s="193"/>
      <c r="B96" s="194"/>
      <c r="C96" s="195"/>
      <c r="D96" s="196"/>
      <c r="E96" s="128">
        <v>1</v>
      </c>
      <c r="F96" s="128" t="s">
        <v>26</v>
      </c>
      <c r="G96" s="134" t="s">
        <v>401</v>
      </c>
      <c r="H96" s="128" t="s">
        <v>44</v>
      </c>
      <c r="I96" s="32" t="s">
        <v>183</v>
      </c>
      <c r="J96" s="33" t="s">
        <v>184</v>
      </c>
      <c r="K96" s="198"/>
      <c r="L96" s="36"/>
      <c r="M96" s="37" t="e">
        <f t="shared" si="8"/>
        <v>#DIV/0!</v>
      </c>
      <c r="N96" s="46"/>
    </row>
    <row r="97" spans="1:14" ht="15" thickBot="1">
      <c r="A97" s="193"/>
      <c r="B97" s="194"/>
      <c r="C97" s="195"/>
      <c r="D97" s="196"/>
      <c r="E97" s="128">
        <v>1</v>
      </c>
      <c r="F97" s="128" t="s">
        <v>26</v>
      </c>
      <c r="G97" s="134" t="s">
        <v>401</v>
      </c>
      <c r="H97" s="128" t="s">
        <v>44</v>
      </c>
      <c r="I97" s="32" t="s">
        <v>185</v>
      </c>
      <c r="J97" s="33" t="s">
        <v>186</v>
      </c>
      <c r="K97" s="198"/>
      <c r="L97" s="36"/>
      <c r="M97" s="37" t="e">
        <f t="shared" si="8"/>
        <v>#DIV/0!</v>
      </c>
      <c r="N97" s="46"/>
    </row>
    <row r="98" spans="1:14" ht="15" thickBot="1">
      <c r="A98" s="193"/>
      <c r="B98" s="194"/>
      <c r="C98" s="195"/>
      <c r="D98" s="196"/>
      <c r="E98" s="128">
        <v>1</v>
      </c>
      <c r="F98" s="128" t="s">
        <v>26</v>
      </c>
      <c r="G98" s="134" t="s">
        <v>401</v>
      </c>
      <c r="H98" s="128" t="s">
        <v>44</v>
      </c>
      <c r="I98" s="32" t="s">
        <v>187</v>
      </c>
      <c r="J98" s="33" t="s">
        <v>188</v>
      </c>
      <c r="K98" s="198"/>
      <c r="L98" s="36"/>
      <c r="M98" s="37" t="e">
        <f t="shared" si="8"/>
        <v>#DIV/0!</v>
      </c>
      <c r="N98" s="46"/>
    </row>
    <row r="99" spans="1:14" ht="15" thickBot="1">
      <c r="A99" s="193"/>
      <c r="B99" s="194"/>
      <c r="C99" s="195"/>
      <c r="D99" s="196"/>
      <c r="E99" s="128">
        <v>1</v>
      </c>
      <c r="F99" s="128" t="s">
        <v>26</v>
      </c>
      <c r="G99" s="134" t="s">
        <v>401</v>
      </c>
      <c r="H99" s="128" t="s">
        <v>44</v>
      </c>
      <c r="I99" s="32" t="s">
        <v>189</v>
      </c>
      <c r="J99" s="33" t="s">
        <v>190</v>
      </c>
      <c r="K99" s="198"/>
      <c r="L99" s="36"/>
      <c r="M99" s="37" t="e">
        <f t="shared" si="8"/>
        <v>#DIV/0!</v>
      </c>
      <c r="N99" s="46"/>
    </row>
    <row r="100" spans="1:14" ht="15" thickBot="1">
      <c r="A100" s="193"/>
      <c r="B100" s="194"/>
      <c r="C100" s="195"/>
      <c r="D100" s="196"/>
      <c r="E100" s="128">
        <v>1</v>
      </c>
      <c r="F100" s="128" t="s">
        <v>26</v>
      </c>
      <c r="G100" s="134" t="s">
        <v>401</v>
      </c>
      <c r="H100" s="128" t="s">
        <v>44</v>
      </c>
      <c r="I100" s="32" t="s">
        <v>191</v>
      </c>
      <c r="J100" s="33" t="s">
        <v>192</v>
      </c>
      <c r="K100" s="198"/>
      <c r="L100" s="36"/>
      <c r="M100" s="37" t="e">
        <f t="shared" si="8"/>
        <v>#DIV/0!</v>
      </c>
      <c r="N100" s="46"/>
    </row>
    <row r="101" spans="1:14" ht="15" thickBot="1">
      <c r="A101" s="193"/>
      <c r="B101" s="194"/>
      <c r="C101" s="195"/>
      <c r="D101" s="196"/>
      <c r="E101" s="128">
        <v>1</v>
      </c>
      <c r="F101" s="128" t="s">
        <v>26</v>
      </c>
      <c r="G101" s="134" t="s">
        <v>401</v>
      </c>
      <c r="H101" s="128" t="s">
        <v>44</v>
      </c>
      <c r="I101" s="32" t="s">
        <v>193</v>
      </c>
      <c r="J101" s="33" t="s">
        <v>194</v>
      </c>
      <c r="K101" s="198"/>
      <c r="L101" s="36"/>
      <c r="M101" s="37" t="e">
        <f t="shared" si="8"/>
        <v>#DIV/0!</v>
      </c>
      <c r="N101" s="46"/>
    </row>
    <row r="102" spans="1:14" ht="15" thickBot="1">
      <c r="A102" s="193"/>
      <c r="B102" s="194"/>
      <c r="C102" s="195"/>
      <c r="D102" s="196"/>
      <c r="E102" s="128">
        <v>1</v>
      </c>
      <c r="F102" s="128" t="s">
        <v>26</v>
      </c>
      <c r="G102" s="134" t="s">
        <v>401</v>
      </c>
      <c r="H102" s="128" t="s">
        <v>44</v>
      </c>
      <c r="I102" s="32" t="s">
        <v>195</v>
      </c>
      <c r="J102" s="33" t="s">
        <v>196</v>
      </c>
      <c r="K102" s="198"/>
      <c r="L102" s="36"/>
      <c r="M102" s="37" t="e">
        <f t="shared" si="8"/>
        <v>#DIV/0!</v>
      </c>
      <c r="N102" s="46"/>
    </row>
    <row r="103" spans="1:14" ht="15" thickBot="1">
      <c r="A103" s="193"/>
      <c r="B103" s="194"/>
      <c r="C103" s="195"/>
      <c r="D103" s="196"/>
      <c r="E103" s="128">
        <v>1</v>
      </c>
      <c r="F103" s="128" t="s">
        <v>26</v>
      </c>
      <c r="G103" s="134" t="s">
        <v>401</v>
      </c>
      <c r="H103" s="128" t="s">
        <v>44</v>
      </c>
      <c r="I103" s="32" t="s">
        <v>197</v>
      </c>
      <c r="J103" s="33" t="s">
        <v>198</v>
      </c>
      <c r="K103" s="198"/>
      <c r="L103" s="36"/>
      <c r="M103" s="37" t="e">
        <f t="shared" si="8"/>
        <v>#DIV/0!</v>
      </c>
      <c r="N103" s="46"/>
    </row>
    <row r="104" spans="1:14" ht="15" thickBot="1">
      <c r="A104" s="193"/>
      <c r="B104" s="194"/>
      <c r="C104" s="195"/>
      <c r="D104" s="196"/>
      <c r="E104" s="128">
        <v>1</v>
      </c>
      <c r="F104" s="128" t="s">
        <v>26</v>
      </c>
      <c r="G104" s="134" t="s">
        <v>401</v>
      </c>
      <c r="H104" s="128" t="s">
        <v>44</v>
      </c>
      <c r="I104" s="32" t="s">
        <v>199</v>
      </c>
      <c r="J104" s="33" t="s">
        <v>200</v>
      </c>
      <c r="K104" s="198"/>
      <c r="L104" s="36"/>
      <c r="M104" s="37" t="e">
        <f t="shared" si="8"/>
        <v>#DIV/0!</v>
      </c>
      <c r="N104" s="46"/>
    </row>
    <row r="105" spans="1:14" ht="15" thickBot="1">
      <c r="A105" s="193"/>
      <c r="B105" s="194"/>
      <c r="C105" s="195"/>
      <c r="D105" s="196"/>
      <c r="E105" s="128">
        <v>1</v>
      </c>
      <c r="F105" s="128" t="s">
        <v>26</v>
      </c>
      <c r="G105" s="134" t="s">
        <v>401</v>
      </c>
      <c r="H105" s="128" t="s">
        <v>44</v>
      </c>
      <c r="I105" s="32" t="s">
        <v>201</v>
      </c>
      <c r="J105" s="33" t="s">
        <v>202</v>
      </c>
      <c r="K105" s="199"/>
      <c r="L105" s="38"/>
      <c r="M105" s="39" t="e">
        <f t="shared" si="8"/>
        <v>#DIV/0!</v>
      </c>
      <c r="N105" s="47"/>
    </row>
    <row r="106" spans="1:14" ht="15.75" customHeight="1" thickBot="1">
      <c r="A106" s="215">
        <v>3</v>
      </c>
      <c r="B106" s="216" t="s">
        <v>203</v>
      </c>
      <c r="C106" s="203" t="s">
        <v>402</v>
      </c>
      <c r="D106" s="200" t="s">
        <v>204</v>
      </c>
      <c r="E106" s="128">
        <v>3</v>
      </c>
      <c r="F106" s="128" t="s">
        <v>203</v>
      </c>
      <c r="G106" s="134" t="s">
        <v>402</v>
      </c>
      <c r="H106" s="128" t="s">
        <v>204</v>
      </c>
      <c r="I106" s="48" t="s">
        <v>205</v>
      </c>
      <c r="J106" s="49" t="s">
        <v>206</v>
      </c>
      <c r="K106" s="201"/>
      <c r="L106" s="50"/>
      <c r="M106" s="51" t="e">
        <f>+L106/(+$L$106+$L$107+$L$108)</f>
        <v>#DIV/0!</v>
      </c>
      <c r="N106" s="52"/>
    </row>
    <row r="107" spans="1:14" ht="15" thickBot="1">
      <c r="A107" s="215"/>
      <c r="B107" s="216"/>
      <c r="C107" s="203"/>
      <c r="D107" s="200"/>
      <c r="E107" s="128">
        <v>3</v>
      </c>
      <c r="F107" s="128" t="s">
        <v>203</v>
      </c>
      <c r="G107" s="134" t="s">
        <v>402</v>
      </c>
      <c r="H107" s="128" t="s">
        <v>204</v>
      </c>
      <c r="I107" s="48" t="s">
        <v>207</v>
      </c>
      <c r="J107" s="49" t="s">
        <v>208</v>
      </c>
      <c r="K107" s="207"/>
      <c r="L107" s="53"/>
      <c r="M107" s="54" t="e">
        <f t="shared" ref="M107:M108" si="9">+L107/(+$L$106+$L$107+$L$108)</f>
        <v>#DIV/0!</v>
      </c>
      <c r="N107" s="55"/>
    </row>
    <row r="108" spans="1:14" ht="15" thickBot="1">
      <c r="A108" s="215"/>
      <c r="B108" s="216"/>
      <c r="C108" s="203"/>
      <c r="D108" s="200"/>
      <c r="E108" s="128">
        <v>3</v>
      </c>
      <c r="F108" s="128" t="s">
        <v>203</v>
      </c>
      <c r="G108" s="134" t="s">
        <v>402</v>
      </c>
      <c r="H108" s="128" t="s">
        <v>204</v>
      </c>
      <c r="I108" s="48" t="s">
        <v>209</v>
      </c>
      <c r="J108" s="49" t="s">
        <v>210</v>
      </c>
      <c r="K108" s="202"/>
      <c r="L108" s="56"/>
      <c r="M108" s="57" t="e">
        <f t="shared" si="9"/>
        <v>#DIV/0!</v>
      </c>
      <c r="N108" s="58"/>
    </row>
    <row r="109" spans="1:14" ht="15" thickBot="1">
      <c r="A109" s="215"/>
      <c r="B109" s="216"/>
      <c r="C109" s="203" t="s">
        <v>403</v>
      </c>
      <c r="D109" s="200" t="s">
        <v>211</v>
      </c>
      <c r="E109" s="128">
        <v>3</v>
      </c>
      <c r="F109" s="128" t="s">
        <v>203</v>
      </c>
      <c r="G109" s="134" t="s">
        <v>403</v>
      </c>
      <c r="H109" s="128" t="s">
        <v>211</v>
      </c>
      <c r="I109" s="48" t="s">
        <v>212</v>
      </c>
      <c r="J109" s="49" t="s">
        <v>213</v>
      </c>
      <c r="K109" s="201"/>
      <c r="L109" s="50"/>
      <c r="M109" s="51" t="e">
        <f>+L109/(+$L$109+$L$110)</f>
        <v>#DIV/0!</v>
      </c>
      <c r="N109" s="52"/>
    </row>
    <row r="110" spans="1:14" ht="15" thickBot="1">
      <c r="A110" s="215"/>
      <c r="B110" s="216"/>
      <c r="C110" s="203"/>
      <c r="D110" s="200"/>
      <c r="E110" s="128">
        <v>3</v>
      </c>
      <c r="F110" s="128" t="s">
        <v>203</v>
      </c>
      <c r="G110" s="134" t="s">
        <v>403</v>
      </c>
      <c r="H110" s="128" t="s">
        <v>211</v>
      </c>
      <c r="I110" s="48" t="s">
        <v>214</v>
      </c>
      <c r="J110" s="49" t="s">
        <v>215</v>
      </c>
      <c r="K110" s="202"/>
      <c r="L110" s="56"/>
      <c r="M110" s="57" t="e">
        <f>+L110/(+$L$109+$L$110)</f>
        <v>#DIV/0!</v>
      </c>
      <c r="N110" s="58"/>
    </row>
    <row r="111" spans="1:14" ht="15" thickBot="1">
      <c r="A111" s="215"/>
      <c r="B111" s="216"/>
      <c r="C111" s="203" t="s">
        <v>404</v>
      </c>
      <c r="D111" s="200" t="s">
        <v>216</v>
      </c>
      <c r="E111" s="128">
        <v>3</v>
      </c>
      <c r="F111" s="128" t="s">
        <v>203</v>
      </c>
      <c r="G111" s="134" t="s">
        <v>404</v>
      </c>
      <c r="H111" s="128" t="s">
        <v>216</v>
      </c>
      <c r="I111" s="48" t="s">
        <v>217</v>
      </c>
      <c r="J111" s="49" t="s">
        <v>218</v>
      </c>
      <c r="K111" s="201"/>
      <c r="L111" s="50"/>
      <c r="M111" s="51" t="e">
        <f>+L111/(+$L$111+$L$112)</f>
        <v>#DIV/0!</v>
      </c>
      <c r="N111" s="52"/>
    </row>
    <row r="112" spans="1:14" ht="15" thickBot="1">
      <c r="A112" s="215"/>
      <c r="B112" s="216"/>
      <c r="C112" s="203"/>
      <c r="D112" s="200"/>
      <c r="E112" s="128">
        <v>3</v>
      </c>
      <c r="F112" s="128" t="s">
        <v>203</v>
      </c>
      <c r="G112" s="134" t="s">
        <v>404</v>
      </c>
      <c r="H112" s="128" t="s">
        <v>216</v>
      </c>
      <c r="I112" s="48" t="s">
        <v>219</v>
      </c>
      <c r="J112" s="49" t="s">
        <v>220</v>
      </c>
      <c r="K112" s="202"/>
      <c r="L112" s="56"/>
      <c r="M112" s="57" t="e">
        <f>+L112/(+$L$111+$L$112)</f>
        <v>#DIV/0!</v>
      </c>
      <c r="N112" s="58"/>
    </row>
    <row r="113" spans="1:14" ht="15" thickBot="1">
      <c r="A113" s="215"/>
      <c r="B113" s="216"/>
      <c r="C113" s="203" t="s">
        <v>405</v>
      </c>
      <c r="D113" s="200" t="s">
        <v>221</v>
      </c>
      <c r="E113" s="128">
        <v>3</v>
      </c>
      <c r="F113" s="128" t="s">
        <v>203</v>
      </c>
      <c r="G113" s="134" t="s">
        <v>405</v>
      </c>
      <c r="H113" s="128" t="s">
        <v>221</v>
      </c>
      <c r="I113" s="48" t="s">
        <v>222</v>
      </c>
      <c r="J113" s="49" t="s">
        <v>223</v>
      </c>
      <c r="K113" s="201"/>
      <c r="L113" s="50"/>
      <c r="M113" s="51" t="e">
        <f>+L113/(+$L$113+$L$114)</f>
        <v>#DIV/0!</v>
      </c>
      <c r="N113" s="52"/>
    </row>
    <row r="114" spans="1:14" ht="15" thickBot="1">
      <c r="A114" s="215"/>
      <c r="B114" s="216"/>
      <c r="C114" s="203"/>
      <c r="D114" s="200"/>
      <c r="E114" s="128">
        <v>3</v>
      </c>
      <c r="F114" s="128" t="s">
        <v>203</v>
      </c>
      <c r="G114" s="134" t="s">
        <v>405</v>
      </c>
      <c r="H114" s="128" t="s">
        <v>221</v>
      </c>
      <c r="I114" s="48" t="s">
        <v>224</v>
      </c>
      <c r="J114" s="49" t="s">
        <v>225</v>
      </c>
      <c r="K114" s="202"/>
      <c r="L114" s="56"/>
      <c r="M114" s="57" t="e">
        <f>+L114/(+$L$113+$L$114)</f>
        <v>#DIV/0!</v>
      </c>
      <c r="N114" s="58"/>
    </row>
    <row r="115" spans="1:14" ht="15" thickBot="1">
      <c r="A115" s="215"/>
      <c r="B115" s="216"/>
      <c r="C115" s="203" t="s">
        <v>406</v>
      </c>
      <c r="D115" s="200" t="s">
        <v>226</v>
      </c>
      <c r="E115" s="128">
        <v>3</v>
      </c>
      <c r="F115" s="128" t="s">
        <v>203</v>
      </c>
      <c r="G115" s="134" t="s">
        <v>406</v>
      </c>
      <c r="H115" s="128" t="s">
        <v>226</v>
      </c>
      <c r="I115" s="48" t="s">
        <v>227</v>
      </c>
      <c r="J115" s="49" t="s">
        <v>228</v>
      </c>
      <c r="K115" s="201"/>
      <c r="L115" s="50"/>
      <c r="M115" s="51" t="e">
        <f>+L115/(+$L$115+$L$116)</f>
        <v>#DIV/0!</v>
      </c>
      <c r="N115" s="52"/>
    </row>
    <row r="116" spans="1:14" ht="15" thickBot="1">
      <c r="A116" s="215"/>
      <c r="B116" s="216"/>
      <c r="C116" s="203"/>
      <c r="D116" s="200"/>
      <c r="E116" s="128">
        <v>3</v>
      </c>
      <c r="F116" s="128" t="s">
        <v>203</v>
      </c>
      <c r="G116" s="134" t="s">
        <v>406</v>
      </c>
      <c r="H116" s="128" t="s">
        <v>226</v>
      </c>
      <c r="I116" s="48" t="s">
        <v>229</v>
      </c>
      <c r="J116" s="49" t="s">
        <v>230</v>
      </c>
      <c r="K116" s="202"/>
      <c r="L116" s="56"/>
      <c r="M116" s="57" t="e">
        <f>+L116/(+$L$115+$L$116)</f>
        <v>#DIV/0!</v>
      </c>
      <c r="N116" s="58"/>
    </row>
    <row r="117" spans="1:14" ht="15" thickBot="1">
      <c r="A117" s="215"/>
      <c r="B117" s="216"/>
      <c r="C117" s="203" t="s">
        <v>407</v>
      </c>
      <c r="D117" s="200" t="s">
        <v>231</v>
      </c>
      <c r="E117" s="128">
        <v>3</v>
      </c>
      <c r="F117" s="128" t="s">
        <v>203</v>
      </c>
      <c r="G117" s="134" t="s">
        <v>407</v>
      </c>
      <c r="H117" s="128" t="s">
        <v>231</v>
      </c>
      <c r="I117" s="48" t="s">
        <v>232</v>
      </c>
      <c r="J117" s="49" t="s">
        <v>233</v>
      </c>
      <c r="K117" s="201"/>
      <c r="L117" s="50"/>
      <c r="M117" s="51" t="e">
        <f>+L117/(+$L$117+$L$118+$L$119+$L$120)</f>
        <v>#DIV/0!</v>
      </c>
      <c r="N117" s="52"/>
    </row>
    <row r="118" spans="1:14" ht="15" thickBot="1">
      <c r="A118" s="215"/>
      <c r="B118" s="216"/>
      <c r="C118" s="203"/>
      <c r="D118" s="200"/>
      <c r="E118" s="128">
        <v>3</v>
      </c>
      <c r="F118" s="128" t="s">
        <v>203</v>
      </c>
      <c r="G118" s="134" t="s">
        <v>407</v>
      </c>
      <c r="H118" s="128" t="s">
        <v>231</v>
      </c>
      <c r="I118" s="48" t="s">
        <v>234</v>
      </c>
      <c r="J118" s="49" t="s">
        <v>235</v>
      </c>
      <c r="K118" s="207"/>
      <c r="L118" s="53"/>
      <c r="M118" s="54" t="e">
        <f t="shared" ref="M118:M120" si="10">+L118/(+$L$117+$L$118+$L$119+$L$120)</f>
        <v>#DIV/0!</v>
      </c>
      <c r="N118" s="55"/>
    </row>
    <row r="119" spans="1:14" ht="15" thickBot="1">
      <c r="A119" s="215"/>
      <c r="B119" s="216"/>
      <c r="C119" s="203"/>
      <c r="D119" s="200"/>
      <c r="E119" s="128">
        <v>3</v>
      </c>
      <c r="F119" s="128" t="s">
        <v>203</v>
      </c>
      <c r="G119" s="134" t="s">
        <v>407</v>
      </c>
      <c r="H119" s="128" t="s">
        <v>231</v>
      </c>
      <c r="I119" s="48" t="s">
        <v>236</v>
      </c>
      <c r="J119" s="49" t="s">
        <v>237</v>
      </c>
      <c r="K119" s="207"/>
      <c r="L119" s="53"/>
      <c r="M119" s="54" t="e">
        <f t="shared" si="10"/>
        <v>#DIV/0!</v>
      </c>
      <c r="N119" s="55"/>
    </row>
    <row r="120" spans="1:14" ht="15" thickBot="1">
      <c r="A120" s="215"/>
      <c r="B120" s="216"/>
      <c r="C120" s="203"/>
      <c r="D120" s="200"/>
      <c r="E120" s="128">
        <v>3</v>
      </c>
      <c r="F120" s="128" t="s">
        <v>203</v>
      </c>
      <c r="G120" s="134" t="s">
        <v>407</v>
      </c>
      <c r="H120" s="128" t="s">
        <v>231</v>
      </c>
      <c r="I120" s="48" t="s">
        <v>238</v>
      </c>
      <c r="J120" s="49" t="s">
        <v>239</v>
      </c>
      <c r="K120" s="202"/>
      <c r="L120" s="56"/>
      <c r="M120" s="57" t="e">
        <f t="shared" si="10"/>
        <v>#DIV/0!</v>
      </c>
      <c r="N120" s="58"/>
    </row>
    <row r="121" spans="1:14" ht="15" thickBot="1">
      <c r="A121" s="215"/>
      <c r="B121" s="216"/>
      <c r="C121" s="203" t="s">
        <v>408</v>
      </c>
      <c r="D121" s="200" t="s">
        <v>240</v>
      </c>
      <c r="E121" s="128">
        <v>3</v>
      </c>
      <c r="F121" s="128" t="s">
        <v>203</v>
      </c>
      <c r="G121" s="134" t="s">
        <v>408</v>
      </c>
      <c r="H121" s="128" t="s">
        <v>240</v>
      </c>
      <c r="I121" s="48" t="s">
        <v>241</v>
      </c>
      <c r="J121" s="49" t="s">
        <v>242</v>
      </c>
      <c r="K121" s="201"/>
      <c r="L121" s="50"/>
      <c r="M121" s="51" t="e">
        <f>+L121/(+$L$121+$L$122)</f>
        <v>#DIV/0!</v>
      </c>
      <c r="N121" s="52"/>
    </row>
    <row r="122" spans="1:14" ht="15" thickBot="1">
      <c r="A122" s="215"/>
      <c r="B122" s="216"/>
      <c r="C122" s="203"/>
      <c r="D122" s="200"/>
      <c r="E122" s="128">
        <v>3</v>
      </c>
      <c r="F122" s="128" t="s">
        <v>203</v>
      </c>
      <c r="G122" s="134" t="s">
        <v>408</v>
      </c>
      <c r="H122" s="128" t="s">
        <v>240</v>
      </c>
      <c r="I122" s="48" t="s">
        <v>243</v>
      </c>
      <c r="J122" s="49" t="s">
        <v>244</v>
      </c>
      <c r="K122" s="202"/>
      <c r="L122" s="56"/>
      <c r="M122" s="57" t="e">
        <f>+L122/(+$L$121+$L$122)</f>
        <v>#DIV/0!</v>
      </c>
      <c r="N122" s="58"/>
    </row>
    <row r="123" spans="1:14" ht="15.75" customHeight="1" thickBot="1">
      <c r="A123" s="208">
        <v>4</v>
      </c>
      <c r="B123" s="209" t="s">
        <v>245</v>
      </c>
      <c r="C123" s="59" t="s">
        <v>409</v>
      </c>
      <c r="D123" s="66" t="s">
        <v>246</v>
      </c>
      <c r="E123" s="128">
        <v>4</v>
      </c>
      <c r="F123" s="128" t="s">
        <v>245</v>
      </c>
      <c r="G123" s="134" t="str">
        <f t="shared" ref="G123:H123" si="11">C123</f>
        <v>4.1</v>
      </c>
      <c r="H123" s="128" t="str">
        <f t="shared" si="11"/>
        <v>Salas de parto</v>
      </c>
      <c r="I123" s="60">
        <v>238</v>
      </c>
      <c r="J123" s="61" t="s">
        <v>247</v>
      </c>
      <c r="K123" s="62"/>
      <c r="L123" s="63"/>
      <c r="M123" s="64" t="e">
        <f>+L123/L123</f>
        <v>#DIV/0!</v>
      </c>
      <c r="N123" s="65"/>
    </row>
    <row r="124" spans="1:14" ht="15" thickBot="1">
      <c r="A124" s="208"/>
      <c r="B124" s="209"/>
      <c r="C124" s="210" t="s">
        <v>410</v>
      </c>
      <c r="D124" s="211" t="s">
        <v>248</v>
      </c>
      <c r="E124" s="128">
        <v>4</v>
      </c>
      <c r="F124" s="128" t="s">
        <v>245</v>
      </c>
      <c r="G124" s="134" t="s">
        <v>410</v>
      </c>
      <c r="H124" s="128" t="s">
        <v>248</v>
      </c>
      <c r="I124" s="60">
        <v>239</v>
      </c>
      <c r="J124" s="61" t="s">
        <v>249</v>
      </c>
      <c r="K124" s="212"/>
      <c r="L124" s="67"/>
      <c r="M124" s="68" t="e">
        <f>+L124/(SUM($L$124:$L$159))</f>
        <v>#DIV/0!</v>
      </c>
      <c r="N124" s="69"/>
    </row>
    <row r="125" spans="1:14" ht="15" thickBot="1">
      <c r="A125" s="208"/>
      <c r="B125" s="209"/>
      <c r="C125" s="210"/>
      <c r="D125" s="211"/>
      <c r="E125" s="128">
        <v>4</v>
      </c>
      <c r="F125" s="128" t="s">
        <v>245</v>
      </c>
      <c r="G125" s="134" t="s">
        <v>410</v>
      </c>
      <c r="H125" s="128" t="s">
        <v>248</v>
      </c>
      <c r="I125" s="60" t="s">
        <v>250</v>
      </c>
      <c r="J125" s="70" t="s">
        <v>144</v>
      </c>
      <c r="K125" s="213"/>
      <c r="L125" s="71"/>
      <c r="M125" s="72" t="e">
        <f t="shared" ref="M125:M159" si="12">+L125/(SUM($L$124:$L$159))</f>
        <v>#DIV/0!</v>
      </c>
      <c r="N125" s="73"/>
    </row>
    <row r="126" spans="1:14" ht="15" thickBot="1">
      <c r="A126" s="208"/>
      <c r="B126" s="209"/>
      <c r="C126" s="210"/>
      <c r="D126" s="211"/>
      <c r="E126" s="128">
        <v>4</v>
      </c>
      <c r="F126" s="128" t="s">
        <v>245</v>
      </c>
      <c r="G126" s="134" t="s">
        <v>410</v>
      </c>
      <c r="H126" s="128" t="s">
        <v>248</v>
      </c>
      <c r="I126" s="60" t="s">
        <v>251</v>
      </c>
      <c r="J126" s="70" t="s">
        <v>50</v>
      </c>
      <c r="K126" s="213"/>
      <c r="L126" s="71"/>
      <c r="M126" s="72" t="e">
        <f t="shared" si="12"/>
        <v>#DIV/0!</v>
      </c>
      <c r="N126" s="73"/>
    </row>
    <row r="127" spans="1:14" ht="15" thickBot="1">
      <c r="A127" s="208"/>
      <c r="B127" s="209"/>
      <c r="C127" s="210"/>
      <c r="D127" s="211"/>
      <c r="E127" s="128">
        <v>4</v>
      </c>
      <c r="F127" s="128" t="s">
        <v>245</v>
      </c>
      <c r="G127" s="134" t="s">
        <v>410</v>
      </c>
      <c r="H127" s="128" t="s">
        <v>248</v>
      </c>
      <c r="I127" s="60" t="s">
        <v>252</v>
      </c>
      <c r="J127" s="70" t="s">
        <v>52</v>
      </c>
      <c r="K127" s="213"/>
      <c r="L127" s="71"/>
      <c r="M127" s="72" t="e">
        <f t="shared" si="12"/>
        <v>#DIV/0!</v>
      </c>
      <c r="N127" s="73"/>
    </row>
    <row r="128" spans="1:14" ht="15.75" customHeight="1" thickBot="1">
      <c r="A128" s="208"/>
      <c r="B128" s="209"/>
      <c r="C128" s="210"/>
      <c r="D128" s="211"/>
      <c r="E128" s="128">
        <v>4</v>
      </c>
      <c r="F128" s="128" t="s">
        <v>245</v>
      </c>
      <c r="G128" s="134" t="s">
        <v>410</v>
      </c>
      <c r="H128" s="128" t="s">
        <v>248</v>
      </c>
      <c r="I128" s="60" t="s">
        <v>253</v>
      </c>
      <c r="J128" s="70" t="s">
        <v>254</v>
      </c>
      <c r="K128" s="213"/>
      <c r="L128" s="71"/>
      <c r="M128" s="72" t="e">
        <f t="shared" si="12"/>
        <v>#DIV/0!</v>
      </c>
      <c r="N128" s="73"/>
    </row>
    <row r="129" spans="1:14" ht="15.75" customHeight="1" thickBot="1">
      <c r="A129" s="208"/>
      <c r="B129" s="209"/>
      <c r="C129" s="210"/>
      <c r="D129" s="211"/>
      <c r="E129" s="128">
        <v>4</v>
      </c>
      <c r="F129" s="128" t="s">
        <v>245</v>
      </c>
      <c r="G129" s="134" t="s">
        <v>410</v>
      </c>
      <c r="H129" s="128" t="s">
        <v>248</v>
      </c>
      <c r="I129" s="60" t="s">
        <v>255</v>
      </c>
      <c r="J129" s="70" t="s">
        <v>256</v>
      </c>
      <c r="K129" s="213"/>
      <c r="L129" s="71"/>
      <c r="M129" s="72" t="e">
        <f t="shared" si="12"/>
        <v>#DIV/0!</v>
      </c>
      <c r="N129" s="73"/>
    </row>
    <row r="130" spans="1:14" ht="15" thickBot="1">
      <c r="A130" s="208"/>
      <c r="B130" s="209"/>
      <c r="C130" s="210"/>
      <c r="D130" s="211"/>
      <c r="E130" s="128">
        <v>4</v>
      </c>
      <c r="F130" s="128" t="s">
        <v>245</v>
      </c>
      <c r="G130" s="134" t="s">
        <v>410</v>
      </c>
      <c r="H130" s="128" t="s">
        <v>248</v>
      </c>
      <c r="I130" s="60" t="s">
        <v>257</v>
      </c>
      <c r="J130" s="70" t="s">
        <v>54</v>
      </c>
      <c r="K130" s="213"/>
      <c r="L130" s="71"/>
      <c r="M130" s="72" t="e">
        <f t="shared" si="12"/>
        <v>#DIV/0!</v>
      </c>
      <c r="N130" s="73"/>
    </row>
    <row r="131" spans="1:14" ht="15" thickBot="1">
      <c r="A131" s="208"/>
      <c r="B131" s="209"/>
      <c r="C131" s="210"/>
      <c r="D131" s="211"/>
      <c r="E131" s="128">
        <v>4</v>
      </c>
      <c r="F131" s="128" t="s">
        <v>245</v>
      </c>
      <c r="G131" s="134" t="s">
        <v>410</v>
      </c>
      <c r="H131" s="128" t="s">
        <v>248</v>
      </c>
      <c r="I131" s="60" t="s">
        <v>258</v>
      </c>
      <c r="J131" s="70" t="s">
        <v>259</v>
      </c>
      <c r="K131" s="213"/>
      <c r="L131" s="71"/>
      <c r="M131" s="72" t="e">
        <f t="shared" si="12"/>
        <v>#DIV/0!</v>
      </c>
      <c r="N131" s="73"/>
    </row>
    <row r="132" spans="1:14" ht="15" thickBot="1">
      <c r="A132" s="208"/>
      <c r="B132" s="209"/>
      <c r="C132" s="210"/>
      <c r="D132" s="211"/>
      <c r="E132" s="128">
        <v>4</v>
      </c>
      <c r="F132" s="128" t="s">
        <v>245</v>
      </c>
      <c r="G132" s="134" t="s">
        <v>410</v>
      </c>
      <c r="H132" s="128" t="s">
        <v>248</v>
      </c>
      <c r="I132" s="60" t="s">
        <v>260</v>
      </c>
      <c r="J132" s="70" t="s">
        <v>261</v>
      </c>
      <c r="K132" s="213"/>
      <c r="L132" s="71"/>
      <c r="M132" s="72" t="e">
        <f t="shared" si="12"/>
        <v>#DIV/0!</v>
      </c>
      <c r="N132" s="73"/>
    </row>
    <row r="133" spans="1:14" ht="15" thickBot="1">
      <c r="A133" s="208"/>
      <c r="B133" s="209"/>
      <c r="C133" s="210"/>
      <c r="D133" s="211"/>
      <c r="E133" s="128">
        <v>4</v>
      </c>
      <c r="F133" s="128" t="s">
        <v>245</v>
      </c>
      <c r="G133" s="134" t="s">
        <v>410</v>
      </c>
      <c r="H133" s="128" t="s">
        <v>248</v>
      </c>
      <c r="I133" s="60" t="s">
        <v>262</v>
      </c>
      <c r="J133" s="70" t="s">
        <v>263</v>
      </c>
      <c r="K133" s="213"/>
      <c r="L133" s="71"/>
      <c r="M133" s="72" t="e">
        <f t="shared" si="12"/>
        <v>#DIV/0!</v>
      </c>
      <c r="N133" s="73"/>
    </row>
    <row r="134" spans="1:14" ht="15" thickBot="1">
      <c r="A134" s="208"/>
      <c r="B134" s="209"/>
      <c r="C134" s="210"/>
      <c r="D134" s="211"/>
      <c r="E134" s="128">
        <v>4</v>
      </c>
      <c r="F134" s="128" t="s">
        <v>245</v>
      </c>
      <c r="G134" s="134" t="s">
        <v>410</v>
      </c>
      <c r="H134" s="128" t="s">
        <v>248</v>
      </c>
      <c r="I134" s="60" t="s">
        <v>264</v>
      </c>
      <c r="J134" s="70" t="s">
        <v>164</v>
      </c>
      <c r="K134" s="213"/>
      <c r="L134" s="71"/>
      <c r="M134" s="72" t="e">
        <f t="shared" si="12"/>
        <v>#DIV/0!</v>
      </c>
      <c r="N134" s="73"/>
    </row>
    <row r="135" spans="1:14" ht="15" thickBot="1">
      <c r="A135" s="208"/>
      <c r="B135" s="209"/>
      <c r="C135" s="210"/>
      <c r="D135" s="211"/>
      <c r="E135" s="128">
        <v>4</v>
      </c>
      <c r="F135" s="128" t="s">
        <v>245</v>
      </c>
      <c r="G135" s="134" t="s">
        <v>410</v>
      </c>
      <c r="H135" s="128" t="s">
        <v>248</v>
      </c>
      <c r="I135" s="60" t="s">
        <v>265</v>
      </c>
      <c r="J135" s="70" t="s">
        <v>266</v>
      </c>
      <c r="K135" s="213"/>
      <c r="L135" s="71"/>
      <c r="M135" s="72" t="e">
        <f t="shared" si="12"/>
        <v>#DIV/0!</v>
      </c>
      <c r="N135" s="73"/>
    </row>
    <row r="136" spans="1:14" ht="15" thickBot="1">
      <c r="A136" s="208"/>
      <c r="B136" s="209"/>
      <c r="C136" s="210"/>
      <c r="D136" s="211"/>
      <c r="E136" s="128">
        <v>4</v>
      </c>
      <c r="F136" s="128" t="s">
        <v>245</v>
      </c>
      <c r="G136" s="134" t="s">
        <v>410</v>
      </c>
      <c r="H136" s="128" t="s">
        <v>248</v>
      </c>
      <c r="I136" s="60" t="s">
        <v>267</v>
      </c>
      <c r="J136" s="70" t="s">
        <v>56</v>
      </c>
      <c r="K136" s="213"/>
      <c r="L136" s="71"/>
      <c r="M136" s="72" t="e">
        <f t="shared" si="12"/>
        <v>#DIV/0!</v>
      </c>
      <c r="N136" s="73"/>
    </row>
    <row r="137" spans="1:14" ht="15" thickBot="1">
      <c r="A137" s="208"/>
      <c r="B137" s="209"/>
      <c r="C137" s="210"/>
      <c r="D137" s="211"/>
      <c r="E137" s="128">
        <v>4</v>
      </c>
      <c r="F137" s="128" t="s">
        <v>245</v>
      </c>
      <c r="G137" s="134" t="s">
        <v>410</v>
      </c>
      <c r="H137" s="128" t="s">
        <v>248</v>
      </c>
      <c r="I137" s="60" t="s">
        <v>268</v>
      </c>
      <c r="J137" s="70" t="s">
        <v>158</v>
      </c>
      <c r="K137" s="213"/>
      <c r="L137" s="71"/>
      <c r="M137" s="72" t="e">
        <f t="shared" si="12"/>
        <v>#DIV/0!</v>
      </c>
      <c r="N137" s="73"/>
    </row>
    <row r="138" spans="1:14" ht="15" thickBot="1">
      <c r="A138" s="208"/>
      <c r="B138" s="209"/>
      <c r="C138" s="210"/>
      <c r="D138" s="211"/>
      <c r="E138" s="128">
        <v>4</v>
      </c>
      <c r="F138" s="128" t="s">
        <v>245</v>
      </c>
      <c r="G138" s="134" t="s">
        <v>410</v>
      </c>
      <c r="H138" s="128" t="s">
        <v>248</v>
      </c>
      <c r="I138" s="60" t="s">
        <v>269</v>
      </c>
      <c r="J138" s="70" t="s">
        <v>270</v>
      </c>
      <c r="K138" s="213"/>
      <c r="L138" s="71"/>
      <c r="M138" s="72" t="e">
        <f t="shared" si="12"/>
        <v>#DIV/0!</v>
      </c>
      <c r="N138" s="73"/>
    </row>
    <row r="139" spans="1:14" ht="15" thickBot="1">
      <c r="A139" s="208"/>
      <c r="B139" s="209"/>
      <c r="C139" s="210"/>
      <c r="D139" s="211"/>
      <c r="E139" s="128">
        <v>4</v>
      </c>
      <c r="F139" s="128" t="s">
        <v>245</v>
      </c>
      <c r="G139" s="134" t="s">
        <v>410</v>
      </c>
      <c r="H139" s="128" t="s">
        <v>248</v>
      </c>
      <c r="I139" s="60" t="s">
        <v>271</v>
      </c>
      <c r="J139" s="70" t="s">
        <v>272</v>
      </c>
      <c r="K139" s="213"/>
      <c r="L139" s="71"/>
      <c r="M139" s="72" t="e">
        <f t="shared" si="12"/>
        <v>#DIV/0!</v>
      </c>
      <c r="N139" s="73"/>
    </row>
    <row r="140" spans="1:14" ht="15" thickBot="1">
      <c r="A140" s="208"/>
      <c r="B140" s="209"/>
      <c r="C140" s="210"/>
      <c r="D140" s="211"/>
      <c r="E140" s="128">
        <v>4</v>
      </c>
      <c r="F140" s="128" t="s">
        <v>245</v>
      </c>
      <c r="G140" s="134" t="s">
        <v>410</v>
      </c>
      <c r="H140" s="128" t="s">
        <v>248</v>
      </c>
      <c r="I140" s="60" t="s">
        <v>273</v>
      </c>
      <c r="J140" s="70" t="s">
        <v>274</v>
      </c>
      <c r="K140" s="213"/>
      <c r="L140" s="71"/>
      <c r="M140" s="72" t="e">
        <f t="shared" si="12"/>
        <v>#DIV/0!</v>
      </c>
      <c r="N140" s="73"/>
    </row>
    <row r="141" spans="1:14" ht="15" thickBot="1">
      <c r="A141" s="208"/>
      <c r="B141" s="209"/>
      <c r="C141" s="210"/>
      <c r="D141" s="211"/>
      <c r="E141" s="128">
        <v>4</v>
      </c>
      <c r="F141" s="128" t="s">
        <v>245</v>
      </c>
      <c r="G141" s="134" t="s">
        <v>410</v>
      </c>
      <c r="H141" s="128" t="s">
        <v>248</v>
      </c>
      <c r="I141" s="60" t="s">
        <v>275</v>
      </c>
      <c r="J141" s="70" t="s">
        <v>276</v>
      </c>
      <c r="K141" s="213"/>
      <c r="L141" s="71"/>
      <c r="M141" s="72" t="e">
        <f t="shared" si="12"/>
        <v>#DIV/0!</v>
      </c>
      <c r="N141" s="73"/>
    </row>
    <row r="142" spans="1:14" ht="15" thickBot="1">
      <c r="A142" s="208"/>
      <c r="B142" s="209"/>
      <c r="C142" s="210"/>
      <c r="D142" s="211"/>
      <c r="E142" s="128">
        <v>4</v>
      </c>
      <c r="F142" s="128" t="s">
        <v>245</v>
      </c>
      <c r="G142" s="134" t="s">
        <v>410</v>
      </c>
      <c r="H142" s="128" t="s">
        <v>248</v>
      </c>
      <c r="I142" s="60" t="s">
        <v>277</v>
      </c>
      <c r="J142" s="70" t="s">
        <v>278</v>
      </c>
      <c r="K142" s="213"/>
      <c r="L142" s="71"/>
      <c r="M142" s="72" t="e">
        <f t="shared" si="12"/>
        <v>#DIV/0!</v>
      </c>
      <c r="N142" s="73"/>
    </row>
    <row r="143" spans="1:14" ht="15" thickBot="1">
      <c r="A143" s="208"/>
      <c r="B143" s="209"/>
      <c r="C143" s="210"/>
      <c r="D143" s="211"/>
      <c r="E143" s="128">
        <v>4</v>
      </c>
      <c r="F143" s="128" t="s">
        <v>245</v>
      </c>
      <c r="G143" s="134" t="s">
        <v>410</v>
      </c>
      <c r="H143" s="128" t="s">
        <v>248</v>
      </c>
      <c r="I143" s="60" t="s">
        <v>279</v>
      </c>
      <c r="J143" s="70" t="s">
        <v>280</v>
      </c>
      <c r="K143" s="213"/>
      <c r="L143" s="71"/>
      <c r="M143" s="72" t="e">
        <f t="shared" si="12"/>
        <v>#DIV/0!</v>
      </c>
      <c r="N143" s="73"/>
    </row>
    <row r="144" spans="1:14" ht="15" thickBot="1">
      <c r="A144" s="208"/>
      <c r="B144" s="209"/>
      <c r="C144" s="210"/>
      <c r="D144" s="211"/>
      <c r="E144" s="128">
        <v>4</v>
      </c>
      <c r="F144" s="128" t="s">
        <v>245</v>
      </c>
      <c r="G144" s="134" t="s">
        <v>410</v>
      </c>
      <c r="H144" s="128" t="s">
        <v>248</v>
      </c>
      <c r="I144" s="60" t="s">
        <v>281</v>
      </c>
      <c r="J144" s="70" t="s">
        <v>282</v>
      </c>
      <c r="K144" s="213"/>
      <c r="L144" s="71"/>
      <c r="M144" s="72" t="e">
        <f t="shared" si="12"/>
        <v>#DIV/0!</v>
      </c>
      <c r="N144" s="73"/>
    </row>
    <row r="145" spans="1:14" ht="15" thickBot="1">
      <c r="A145" s="208"/>
      <c r="B145" s="209"/>
      <c r="C145" s="210"/>
      <c r="D145" s="211"/>
      <c r="E145" s="128">
        <v>4</v>
      </c>
      <c r="F145" s="128" t="s">
        <v>245</v>
      </c>
      <c r="G145" s="134" t="s">
        <v>410</v>
      </c>
      <c r="H145" s="128" t="s">
        <v>248</v>
      </c>
      <c r="I145" s="60" t="s">
        <v>283</v>
      </c>
      <c r="J145" s="70" t="s">
        <v>284</v>
      </c>
      <c r="K145" s="213"/>
      <c r="L145" s="71"/>
      <c r="M145" s="72" t="e">
        <f t="shared" si="12"/>
        <v>#DIV/0!</v>
      </c>
      <c r="N145" s="73"/>
    </row>
    <row r="146" spans="1:14" ht="15" thickBot="1">
      <c r="A146" s="208"/>
      <c r="B146" s="209"/>
      <c r="C146" s="210"/>
      <c r="D146" s="211"/>
      <c r="E146" s="128">
        <v>4</v>
      </c>
      <c r="F146" s="128" t="s">
        <v>245</v>
      </c>
      <c r="G146" s="134" t="s">
        <v>410</v>
      </c>
      <c r="H146" s="128" t="s">
        <v>248</v>
      </c>
      <c r="I146" s="60" t="s">
        <v>285</v>
      </c>
      <c r="J146" s="70" t="s">
        <v>286</v>
      </c>
      <c r="K146" s="213"/>
      <c r="L146" s="71"/>
      <c r="M146" s="72" t="e">
        <f t="shared" si="12"/>
        <v>#DIV/0!</v>
      </c>
      <c r="N146" s="73"/>
    </row>
    <row r="147" spans="1:14" ht="15" thickBot="1">
      <c r="A147" s="208"/>
      <c r="B147" s="209"/>
      <c r="C147" s="210"/>
      <c r="D147" s="211"/>
      <c r="E147" s="128">
        <v>4</v>
      </c>
      <c r="F147" s="128" t="s">
        <v>245</v>
      </c>
      <c r="G147" s="134" t="s">
        <v>410</v>
      </c>
      <c r="H147" s="128" t="s">
        <v>248</v>
      </c>
      <c r="I147" s="60" t="s">
        <v>287</v>
      </c>
      <c r="J147" s="70" t="s">
        <v>288</v>
      </c>
      <c r="K147" s="213"/>
      <c r="L147" s="71"/>
      <c r="M147" s="72" t="e">
        <f t="shared" si="12"/>
        <v>#DIV/0!</v>
      </c>
      <c r="N147" s="73"/>
    </row>
    <row r="148" spans="1:14" ht="15" thickBot="1">
      <c r="A148" s="208"/>
      <c r="B148" s="209"/>
      <c r="C148" s="210"/>
      <c r="D148" s="211"/>
      <c r="E148" s="128">
        <v>4</v>
      </c>
      <c r="F148" s="128" t="s">
        <v>245</v>
      </c>
      <c r="G148" s="134" t="s">
        <v>410</v>
      </c>
      <c r="H148" s="128" t="s">
        <v>248</v>
      </c>
      <c r="I148" s="60" t="s">
        <v>289</v>
      </c>
      <c r="J148" s="70" t="s">
        <v>290</v>
      </c>
      <c r="K148" s="213"/>
      <c r="L148" s="71"/>
      <c r="M148" s="72" t="e">
        <f t="shared" si="12"/>
        <v>#DIV/0!</v>
      </c>
      <c r="N148" s="73"/>
    </row>
    <row r="149" spans="1:14" ht="15" thickBot="1">
      <c r="A149" s="208"/>
      <c r="B149" s="209"/>
      <c r="C149" s="210"/>
      <c r="D149" s="211"/>
      <c r="E149" s="128">
        <v>4</v>
      </c>
      <c r="F149" s="128" t="s">
        <v>245</v>
      </c>
      <c r="G149" s="134" t="s">
        <v>410</v>
      </c>
      <c r="H149" s="128" t="s">
        <v>248</v>
      </c>
      <c r="I149" s="60" t="s">
        <v>291</v>
      </c>
      <c r="J149" s="70" t="s">
        <v>292</v>
      </c>
      <c r="K149" s="213"/>
      <c r="L149" s="71"/>
      <c r="M149" s="72" t="e">
        <f t="shared" si="12"/>
        <v>#DIV/0!</v>
      </c>
      <c r="N149" s="73"/>
    </row>
    <row r="150" spans="1:14" ht="15" thickBot="1">
      <c r="A150" s="208"/>
      <c r="B150" s="209"/>
      <c r="C150" s="210"/>
      <c r="D150" s="211"/>
      <c r="E150" s="128">
        <v>4</v>
      </c>
      <c r="F150" s="128" t="s">
        <v>245</v>
      </c>
      <c r="G150" s="134" t="s">
        <v>410</v>
      </c>
      <c r="H150" s="128" t="s">
        <v>248</v>
      </c>
      <c r="I150" s="60" t="s">
        <v>293</v>
      </c>
      <c r="J150" s="70" t="s">
        <v>166</v>
      </c>
      <c r="K150" s="213"/>
      <c r="L150" s="71"/>
      <c r="M150" s="72" t="e">
        <f t="shared" si="12"/>
        <v>#DIV/0!</v>
      </c>
      <c r="N150" s="73"/>
    </row>
    <row r="151" spans="1:14" ht="15" thickBot="1">
      <c r="A151" s="208"/>
      <c r="B151" s="209"/>
      <c r="C151" s="210"/>
      <c r="D151" s="211"/>
      <c r="E151" s="128">
        <v>4</v>
      </c>
      <c r="F151" s="128" t="s">
        <v>245</v>
      </c>
      <c r="G151" s="134" t="s">
        <v>410</v>
      </c>
      <c r="H151" s="128" t="s">
        <v>248</v>
      </c>
      <c r="I151" s="60" t="s">
        <v>294</v>
      </c>
      <c r="J151" s="70" t="s">
        <v>295</v>
      </c>
      <c r="K151" s="213"/>
      <c r="L151" s="71"/>
      <c r="M151" s="72" t="e">
        <f t="shared" si="12"/>
        <v>#DIV/0!</v>
      </c>
      <c r="N151" s="73"/>
    </row>
    <row r="152" spans="1:14" ht="15" thickBot="1">
      <c r="A152" s="208"/>
      <c r="B152" s="209"/>
      <c r="C152" s="210"/>
      <c r="D152" s="211"/>
      <c r="E152" s="128">
        <v>4</v>
      </c>
      <c r="F152" s="128" t="s">
        <v>245</v>
      </c>
      <c r="G152" s="134" t="s">
        <v>410</v>
      </c>
      <c r="H152" s="128" t="s">
        <v>248</v>
      </c>
      <c r="I152" s="60" t="s">
        <v>296</v>
      </c>
      <c r="J152" s="70" t="s">
        <v>297</v>
      </c>
      <c r="K152" s="213"/>
      <c r="L152" s="71"/>
      <c r="M152" s="72" t="e">
        <f t="shared" si="12"/>
        <v>#DIV/0!</v>
      </c>
      <c r="N152" s="73"/>
    </row>
    <row r="153" spans="1:14" ht="15" thickBot="1">
      <c r="A153" s="208"/>
      <c r="B153" s="209"/>
      <c r="C153" s="210"/>
      <c r="D153" s="211"/>
      <c r="E153" s="128">
        <v>4</v>
      </c>
      <c r="F153" s="128" t="s">
        <v>245</v>
      </c>
      <c r="G153" s="134" t="s">
        <v>410</v>
      </c>
      <c r="H153" s="128" t="s">
        <v>248</v>
      </c>
      <c r="I153" s="60" t="s">
        <v>298</v>
      </c>
      <c r="J153" s="70" t="s">
        <v>299</v>
      </c>
      <c r="K153" s="213"/>
      <c r="L153" s="71"/>
      <c r="M153" s="72" t="e">
        <f t="shared" si="12"/>
        <v>#DIV/0!</v>
      </c>
      <c r="N153" s="73"/>
    </row>
    <row r="154" spans="1:14" ht="15" thickBot="1">
      <c r="A154" s="208"/>
      <c r="B154" s="209"/>
      <c r="C154" s="210"/>
      <c r="D154" s="211"/>
      <c r="E154" s="128">
        <v>4</v>
      </c>
      <c r="F154" s="128" t="s">
        <v>245</v>
      </c>
      <c r="G154" s="134" t="s">
        <v>410</v>
      </c>
      <c r="H154" s="128" t="s">
        <v>248</v>
      </c>
      <c r="I154" s="60" t="s">
        <v>300</v>
      </c>
      <c r="J154" s="70" t="s">
        <v>301</v>
      </c>
      <c r="K154" s="213"/>
      <c r="L154" s="71"/>
      <c r="M154" s="72" t="e">
        <f t="shared" si="12"/>
        <v>#DIV/0!</v>
      </c>
      <c r="N154" s="73"/>
    </row>
    <row r="155" spans="1:14" ht="15" thickBot="1">
      <c r="A155" s="208"/>
      <c r="B155" s="209"/>
      <c r="C155" s="210"/>
      <c r="D155" s="211"/>
      <c r="E155" s="128">
        <v>4</v>
      </c>
      <c r="F155" s="128" t="s">
        <v>245</v>
      </c>
      <c r="G155" s="134" t="s">
        <v>410</v>
      </c>
      <c r="H155" s="128" t="s">
        <v>248</v>
      </c>
      <c r="I155" s="60" t="s">
        <v>302</v>
      </c>
      <c r="J155" s="70" t="s">
        <v>148</v>
      </c>
      <c r="K155" s="213"/>
      <c r="L155" s="71"/>
      <c r="M155" s="72" t="e">
        <f t="shared" si="12"/>
        <v>#DIV/0!</v>
      </c>
      <c r="N155" s="73"/>
    </row>
    <row r="156" spans="1:14" ht="15" thickBot="1">
      <c r="A156" s="208"/>
      <c r="B156" s="209"/>
      <c r="C156" s="210"/>
      <c r="D156" s="211"/>
      <c r="E156" s="128">
        <v>4</v>
      </c>
      <c r="F156" s="128" t="s">
        <v>245</v>
      </c>
      <c r="G156" s="134" t="s">
        <v>410</v>
      </c>
      <c r="H156" s="128" t="s">
        <v>248</v>
      </c>
      <c r="I156" s="60" t="s">
        <v>303</v>
      </c>
      <c r="J156" s="70" t="s">
        <v>150</v>
      </c>
      <c r="K156" s="213"/>
      <c r="L156" s="71"/>
      <c r="M156" s="72" t="e">
        <f t="shared" si="12"/>
        <v>#DIV/0!</v>
      </c>
      <c r="N156" s="73"/>
    </row>
    <row r="157" spans="1:14" ht="15" thickBot="1">
      <c r="A157" s="208"/>
      <c r="B157" s="209"/>
      <c r="C157" s="210"/>
      <c r="D157" s="211"/>
      <c r="E157" s="128">
        <v>4</v>
      </c>
      <c r="F157" s="128" t="s">
        <v>245</v>
      </c>
      <c r="G157" s="134" t="s">
        <v>410</v>
      </c>
      <c r="H157" s="128" t="s">
        <v>248</v>
      </c>
      <c r="I157" s="60" t="s">
        <v>304</v>
      </c>
      <c r="J157" s="70" t="s">
        <v>152</v>
      </c>
      <c r="K157" s="213"/>
      <c r="L157" s="71"/>
      <c r="M157" s="72" t="e">
        <f t="shared" si="12"/>
        <v>#DIV/0!</v>
      </c>
      <c r="N157" s="73"/>
    </row>
    <row r="158" spans="1:14" ht="15" thickBot="1">
      <c r="A158" s="208"/>
      <c r="B158" s="209"/>
      <c r="C158" s="210"/>
      <c r="D158" s="211"/>
      <c r="E158" s="128">
        <v>4</v>
      </c>
      <c r="F158" s="128" t="s">
        <v>245</v>
      </c>
      <c r="G158" s="134" t="s">
        <v>410</v>
      </c>
      <c r="H158" s="128" t="s">
        <v>248</v>
      </c>
      <c r="I158" s="60" t="s">
        <v>305</v>
      </c>
      <c r="J158" s="70" t="s">
        <v>154</v>
      </c>
      <c r="K158" s="213"/>
      <c r="L158" s="71"/>
      <c r="M158" s="72" t="e">
        <f t="shared" si="12"/>
        <v>#DIV/0!</v>
      </c>
      <c r="N158" s="73"/>
    </row>
    <row r="159" spans="1:14" ht="15" thickBot="1">
      <c r="A159" s="208"/>
      <c r="B159" s="209"/>
      <c r="C159" s="210"/>
      <c r="D159" s="211"/>
      <c r="E159" s="128">
        <v>4</v>
      </c>
      <c r="F159" s="128" t="s">
        <v>245</v>
      </c>
      <c r="G159" s="134" t="s">
        <v>410</v>
      </c>
      <c r="H159" s="128" t="s">
        <v>248</v>
      </c>
      <c r="I159" s="60" t="s">
        <v>306</v>
      </c>
      <c r="J159" s="70" t="s">
        <v>160</v>
      </c>
      <c r="K159" s="214"/>
      <c r="L159" s="74"/>
      <c r="M159" s="75" t="e">
        <f t="shared" si="12"/>
        <v>#DIV/0!</v>
      </c>
      <c r="N159" s="76"/>
    </row>
    <row r="160" spans="1:14" ht="15.75" customHeight="1" thickBot="1">
      <c r="A160" s="229">
        <v>5</v>
      </c>
      <c r="B160" s="230" t="s">
        <v>307</v>
      </c>
      <c r="C160" s="221" t="s">
        <v>411</v>
      </c>
      <c r="D160" s="217" t="s">
        <v>308</v>
      </c>
      <c r="E160" s="128">
        <v>5</v>
      </c>
      <c r="F160" s="128" t="s">
        <v>307</v>
      </c>
      <c r="G160" s="134" t="s">
        <v>411</v>
      </c>
      <c r="H160" s="128" t="s">
        <v>308</v>
      </c>
      <c r="I160" s="84" t="s">
        <v>309</v>
      </c>
      <c r="J160" s="85" t="s">
        <v>310</v>
      </c>
      <c r="K160" s="218">
        <v>6114900</v>
      </c>
      <c r="L160" s="86"/>
      <c r="M160" s="152">
        <f>+L160/(+$L$160+$L$161)</f>
        <v>0</v>
      </c>
      <c r="N160" s="88"/>
    </row>
    <row r="161" spans="1:14" ht="15" thickBot="1">
      <c r="A161" s="229"/>
      <c r="B161" s="230"/>
      <c r="C161" s="221"/>
      <c r="D161" s="217"/>
      <c r="E161" s="128">
        <v>5</v>
      </c>
      <c r="F161" s="128" t="s">
        <v>307</v>
      </c>
      <c r="G161" s="134" t="s">
        <v>411</v>
      </c>
      <c r="H161" s="128" t="s">
        <v>308</v>
      </c>
      <c r="I161" s="84" t="s">
        <v>311</v>
      </c>
      <c r="J161" s="89" t="s">
        <v>312</v>
      </c>
      <c r="K161" s="220"/>
      <c r="L161" s="95">
        <v>2909.68</v>
      </c>
      <c r="M161" s="153">
        <f>+L161/(+$L$160+$L$161)</f>
        <v>1</v>
      </c>
      <c r="N161" s="92">
        <f>K160/L161</f>
        <v>2101.571306810371</v>
      </c>
    </row>
    <row r="162" spans="1:14" ht="15" thickBot="1">
      <c r="A162" s="229"/>
      <c r="B162" s="230"/>
      <c r="C162" s="221" t="s">
        <v>412</v>
      </c>
      <c r="D162" s="217" t="s">
        <v>313</v>
      </c>
      <c r="E162" s="128">
        <v>5</v>
      </c>
      <c r="F162" s="128" t="s">
        <v>307</v>
      </c>
      <c r="G162" s="134" t="s">
        <v>412</v>
      </c>
      <c r="H162" s="128" t="s">
        <v>313</v>
      </c>
      <c r="I162" s="84" t="s">
        <v>314</v>
      </c>
      <c r="J162" s="85" t="s">
        <v>315</v>
      </c>
      <c r="K162" s="218"/>
      <c r="L162" s="86"/>
      <c r="M162" s="87" t="e">
        <f>+L162/(+$L$162+$L$163+$L$164)</f>
        <v>#DIV/0!</v>
      </c>
      <c r="N162" s="88"/>
    </row>
    <row r="163" spans="1:14" ht="15" thickBot="1">
      <c r="A163" s="229"/>
      <c r="B163" s="230"/>
      <c r="C163" s="221"/>
      <c r="D163" s="217"/>
      <c r="E163" s="128">
        <v>5</v>
      </c>
      <c r="F163" s="128" t="s">
        <v>307</v>
      </c>
      <c r="G163" s="134" t="s">
        <v>412</v>
      </c>
      <c r="H163" s="128" t="s">
        <v>313</v>
      </c>
      <c r="I163" s="84" t="s">
        <v>316</v>
      </c>
      <c r="J163" s="85" t="s">
        <v>317</v>
      </c>
      <c r="K163" s="219"/>
      <c r="L163" s="93"/>
      <c r="M163" s="94" t="e">
        <f t="shared" ref="M163:M164" si="13">+L163/(+$L$162+$L$163+$L$164)</f>
        <v>#DIV/0!</v>
      </c>
      <c r="N163" s="95"/>
    </row>
    <row r="164" spans="1:14" ht="15" thickBot="1">
      <c r="A164" s="229"/>
      <c r="B164" s="230"/>
      <c r="C164" s="221"/>
      <c r="D164" s="217"/>
      <c r="E164" s="128">
        <v>5</v>
      </c>
      <c r="F164" s="128" t="s">
        <v>307</v>
      </c>
      <c r="G164" s="134" t="s">
        <v>412</v>
      </c>
      <c r="H164" s="128" t="s">
        <v>313</v>
      </c>
      <c r="I164" s="84" t="s">
        <v>318</v>
      </c>
      <c r="J164" s="85" t="s">
        <v>319</v>
      </c>
      <c r="K164" s="220"/>
      <c r="L164" s="90"/>
      <c r="M164" s="91" t="e">
        <f t="shared" si="13"/>
        <v>#DIV/0!</v>
      </c>
      <c r="N164" s="92"/>
    </row>
    <row r="165" spans="1:14" ht="15.75" customHeight="1" thickBot="1">
      <c r="A165" s="229"/>
      <c r="B165" s="230"/>
      <c r="C165" s="221" t="s">
        <v>413</v>
      </c>
      <c r="D165" s="217" t="s">
        <v>320</v>
      </c>
      <c r="E165" s="128">
        <v>5</v>
      </c>
      <c r="F165" s="128" t="s">
        <v>307</v>
      </c>
      <c r="G165" s="134" t="s">
        <v>413</v>
      </c>
      <c r="H165" s="128" t="s">
        <v>320</v>
      </c>
      <c r="I165" s="84" t="s">
        <v>321</v>
      </c>
      <c r="J165" s="85" t="s">
        <v>322</v>
      </c>
      <c r="K165" s="218"/>
      <c r="L165" s="86"/>
      <c r="M165" s="87" t="e">
        <f>+L165/(+$L$165+$L$166+$L$167+$L$168)</f>
        <v>#DIV/0!</v>
      </c>
      <c r="N165" s="88"/>
    </row>
    <row r="166" spans="1:14" ht="15.75" customHeight="1" thickBot="1">
      <c r="A166" s="229"/>
      <c r="B166" s="230"/>
      <c r="C166" s="221"/>
      <c r="D166" s="217"/>
      <c r="E166" s="128">
        <v>5</v>
      </c>
      <c r="F166" s="128" t="s">
        <v>307</v>
      </c>
      <c r="G166" s="134" t="s">
        <v>413</v>
      </c>
      <c r="H166" s="128" t="s">
        <v>320</v>
      </c>
      <c r="I166" s="84" t="s">
        <v>323</v>
      </c>
      <c r="J166" s="85" t="s">
        <v>324</v>
      </c>
      <c r="K166" s="219"/>
      <c r="L166" s="93"/>
      <c r="M166" s="94" t="e">
        <f t="shared" ref="M166:M168" si="14">+L166/(+$L$165+$L$166+$L$167+$L$168)</f>
        <v>#DIV/0!</v>
      </c>
      <c r="N166" s="95"/>
    </row>
    <row r="167" spans="1:14" ht="15" thickBot="1">
      <c r="A167" s="229"/>
      <c r="B167" s="230"/>
      <c r="C167" s="221"/>
      <c r="D167" s="217"/>
      <c r="E167" s="128">
        <v>5</v>
      </c>
      <c r="F167" s="128" t="s">
        <v>307</v>
      </c>
      <c r="G167" s="134" t="s">
        <v>413</v>
      </c>
      <c r="H167" s="128" t="s">
        <v>320</v>
      </c>
      <c r="I167" s="84" t="s">
        <v>325</v>
      </c>
      <c r="J167" s="85" t="s">
        <v>326</v>
      </c>
      <c r="K167" s="219"/>
      <c r="L167" s="93"/>
      <c r="M167" s="94" t="e">
        <f t="shared" si="14"/>
        <v>#DIV/0!</v>
      </c>
      <c r="N167" s="95"/>
    </row>
    <row r="168" spans="1:14" ht="15" thickBot="1">
      <c r="A168" s="229"/>
      <c r="B168" s="230"/>
      <c r="C168" s="221"/>
      <c r="D168" s="217"/>
      <c r="E168" s="128">
        <v>5</v>
      </c>
      <c r="F168" s="128" t="s">
        <v>307</v>
      </c>
      <c r="G168" s="134" t="s">
        <v>413</v>
      </c>
      <c r="H168" s="128" t="s">
        <v>320</v>
      </c>
      <c r="I168" s="84" t="s">
        <v>327</v>
      </c>
      <c r="J168" s="85" t="s">
        <v>328</v>
      </c>
      <c r="K168" s="220"/>
      <c r="L168" s="90"/>
      <c r="M168" s="91" t="e">
        <f t="shared" si="14"/>
        <v>#DIV/0!</v>
      </c>
      <c r="N168" s="92"/>
    </row>
    <row r="169" spans="1:14" ht="15.75" customHeight="1" thickBot="1">
      <c r="A169" s="229"/>
      <c r="B169" s="230"/>
      <c r="C169" s="221" t="s">
        <v>414</v>
      </c>
      <c r="D169" s="217" t="s">
        <v>329</v>
      </c>
      <c r="E169" s="128">
        <v>5</v>
      </c>
      <c r="F169" s="128" t="s">
        <v>307</v>
      </c>
      <c r="G169" s="134" t="s">
        <v>414</v>
      </c>
      <c r="H169" s="128" t="s">
        <v>329</v>
      </c>
      <c r="I169" s="84" t="s">
        <v>330</v>
      </c>
      <c r="J169" s="85" t="s">
        <v>331</v>
      </c>
      <c r="K169" s="218"/>
      <c r="L169" s="86"/>
      <c r="M169" s="87" t="e">
        <f>+L169/(+$L$169+$L$170+$L$171+$L$172+$L$173+$L$174)</f>
        <v>#DIV/0!</v>
      </c>
      <c r="N169" s="88"/>
    </row>
    <row r="170" spans="1:14" ht="27" thickBot="1">
      <c r="A170" s="229"/>
      <c r="B170" s="230"/>
      <c r="C170" s="221"/>
      <c r="D170" s="217"/>
      <c r="E170" s="128">
        <v>5</v>
      </c>
      <c r="F170" s="128" t="s">
        <v>307</v>
      </c>
      <c r="G170" s="134" t="s">
        <v>414</v>
      </c>
      <c r="H170" s="128" t="s">
        <v>329</v>
      </c>
      <c r="I170" s="84" t="s">
        <v>332</v>
      </c>
      <c r="J170" s="85" t="s">
        <v>333</v>
      </c>
      <c r="K170" s="219"/>
      <c r="L170" s="93"/>
      <c r="M170" s="94" t="e">
        <f t="shared" ref="M170:M174" si="15">+L170/(+$L$169+$L$170+$L$171+$L$172+$L$173+$L$174)</f>
        <v>#DIV/0!</v>
      </c>
      <c r="N170" s="95"/>
    </row>
    <row r="171" spans="1:14" ht="27" thickBot="1">
      <c r="A171" s="229"/>
      <c r="B171" s="230"/>
      <c r="C171" s="221"/>
      <c r="D171" s="217"/>
      <c r="E171" s="128">
        <v>5</v>
      </c>
      <c r="F171" s="128" t="s">
        <v>307</v>
      </c>
      <c r="G171" s="134" t="s">
        <v>414</v>
      </c>
      <c r="H171" s="128" t="s">
        <v>329</v>
      </c>
      <c r="I171" s="84" t="s">
        <v>334</v>
      </c>
      <c r="J171" s="85" t="s">
        <v>335</v>
      </c>
      <c r="K171" s="219"/>
      <c r="L171" s="93"/>
      <c r="M171" s="94" t="e">
        <f t="shared" si="15"/>
        <v>#DIV/0!</v>
      </c>
      <c r="N171" s="95"/>
    </row>
    <row r="172" spans="1:14" ht="27" thickBot="1">
      <c r="A172" s="229"/>
      <c r="B172" s="230"/>
      <c r="C172" s="221"/>
      <c r="D172" s="217"/>
      <c r="E172" s="128">
        <v>5</v>
      </c>
      <c r="F172" s="128" t="s">
        <v>307</v>
      </c>
      <c r="G172" s="134" t="s">
        <v>414</v>
      </c>
      <c r="H172" s="128" t="s">
        <v>329</v>
      </c>
      <c r="I172" s="84" t="s">
        <v>336</v>
      </c>
      <c r="J172" s="85" t="s">
        <v>337</v>
      </c>
      <c r="K172" s="219"/>
      <c r="L172" s="93"/>
      <c r="M172" s="94" t="e">
        <f t="shared" si="15"/>
        <v>#DIV/0!</v>
      </c>
      <c r="N172" s="95"/>
    </row>
    <row r="173" spans="1:14" ht="27" thickBot="1">
      <c r="A173" s="229"/>
      <c r="B173" s="230"/>
      <c r="C173" s="221"/>
      <c r="D173" s="217"/>
      <c r="E173" s="128">
        <v>5</v>
      </c>
      <c r="F173" s="128" t="s">
        <v>307</v>
      </c>
      <c r="G173" s="134" t="s">
        <v>414</v>
      </c>
      <c r="H173" s="128" t="s">
        <v>329</v>
      </c>
      <c r="I173" s="84" t="s">
        <v>338</v>
      </c>
      <c r="J173" s="85" t="s">
        <v>339</v>
      </c>
      <c r="K173" s="219"/>
      <c r="L173" s="93"/>
      <c r="M173" s="94" t="e">
        <f t="shared" si="15"/>
        <v>#DIV/0!</v>
      </c>
      <c r="N173" s="95"/>
    </row>
    <row r="174" spans="1:14" ht="15.75" customHeight="1" thickBot="1">
      <c r="A174" s="229"/>
      <c r="B174" s="230"/>
      <c r="C174" s="221"/>
      <c r="D174" s="217"/>
      <c r="E174" s="128">
        <v>5</v>
      </c>
      <c r="F174" s="128" t="s">
        <v>307</v>
      </c>
      <c r="G174" s="134" t="s">
        <v>414</v>
      </c>
      <c r="H174" s="128" t="s">
        <v>329</v>
      </c>
      <c r="I174" s="84" t="s">
        <v>340</v>
      </c>
      <c r="J174" s="85" t="s">
        <v>178</v>
      </c>
      <c r="K174" s="220"/>
      <c r="L174" s="90"/>
      <c r="M174" s="91" t="e">
        <f t="shared" si="15"/>
        <v>#DIV/0!</v>
      </c>
      <c r="N174" s="92"/>
    </row>
    <row r="175" spans="1:14" ht="15.75" customHeight="1" thickBot="1">
      <c r="A175" s="222">
        <v>6</v>
      </c>
      <c r="B175" s="223" t="s">
        <v>341</v>
      </c>
      <c r="C175" s="224" t="s">
        <v>415</v>
      </c>
      <c r="D175" s="225" t="s">
        <v>342</v>
      </c>
      <c r="E175" s="128">
        <v>6</v>
      </c>
      <c r="F175" s="128" t="s">
        <v>341</v>
      </c>
      <c r="G175" s="134" t="s">
        <v>415</v>
      </c>
      <c r="H175" s="128" t="s">
        <v>342</v>
      </c>
      <c r="I175" s="96" t="s">
        <v>343</v>
      </c>
      <c r="J175" s="97" t="s">
        <v>344</v>
      </c>
      <c r="K175" s="226"/>
      <c r="L175" s="98"/>
      <c r="M175" s="99" t="e">
        <f>+L175/(+$L$175+$L$176+$L$177)</f>
        <v>#DIV/0!</v>
      </c>
      <c r="N175" s="100"/>
    </row>
    <row r="176" spans="1:14" ht="15" thickBot="1">
      <c r="A176" s="222"/>
      <c r="B176" s="223"/>
      <c r="C176" s="224"/>
      <c r="D176" s="225"/>
      <c r="E176" s="128">
        <v>6</v>
      </c>
      <c r="F176" s="128" t="s">
        <v>341</v>
      </c>
      <c r="G176" s="134" t="s">
        <v>415</v>
      </c>
      <c r="H176" s="128" t="s">
        <v>342</v>
      </c>
      <c r="I176" s="96" t="s">
        <v>345</v>
      </c>
      <c r="J176" s="97" t="s">
        <v>346</v>
      </c>
      <c r="K176" s="227"/>
      <c r="L176" s="101"/>
      <c r="M176" s="102" t="e">
        <f t="shared" ref="M176:M177" si="16">+L176/(+$L$175+$L$176+$L$177)</f>
        <v>#DIV/0!</v>
      </c>
      <c r="N176" s="103"/>
    </row>
    <row r="177" spans="1:14" ht="15" thickBot="1">
      <c r="A177" s="222"/>
      <c r="B177" s="223"/>
      <c r="C177" s="224"/>
      <c r="D177" s="225"/>
      <c r="E177" s="128">
        <v>6</v>
      </c>
      <c r="F177" s="128" t="s">
        <v>341</v>
      </c>
      <c r="G177" s="134" t="s">
        <v>415</v>
      </c>
      <c r="H177" s="128" t="s">
        <v>342</v>
      </c>
      <c r="I177" s="96" t="s">
        <v>347</v>
      </c>
      <c r="J177" s="97" t="s">
        <v>348</v>
      </c>
      <c r="K177" s="228"/>
      <c r="L177" s="104"/>
      <c r="M177" s="105" t="e">
        <f t="shared" si="16"/>
        <v>#DIV/0!</v>
      </c>
      <c r="N177" s="106"/>
    </row>
    <row r="178" spans="1:14" ht="15" thickBot="1">
      <c r="A178" s="222"/>
      <c r="B178" s="223"/>
      <c r="C178" s="224" t="s">
        <v>416</v>
      </c>
      <c r="D178" s="225" t="s">
        <v>349</v>
      </c>
      <c r="E178" s="128">
        <v>6</v>
      </c>
      <c r="F178" s="128" t="s">
        <v>341</v>
      </c>
      <c r="G178" s="134" t="s">
        <v>416</v>
      </c>
      <c r="H178" s="128" t="s">
        <v>349</v>
      </c>
      <c r="I178" s="96" t="s">
        <v>350</v>
      </c>
      <c r="J178" s="97" t="s">
        <v>351</v>
      </c>
      <c r="K178" s="226"/>
      <c r="L178" s="98"/>
      <c r="M178" s="99" t="e">
        <f>+L178/(+$L$178+$L$179+$L$180+$L$181+$L$182)</f>
        <v>#DIV/0!</v>
      </c>
      <c r="N178" s="100"/>
    </row>
    <row r="179" spans="1:14" ht="15" thickBot="1">
      <c r="A179" s="222"/>
      <c r="B179" s="223"/>
      <c r="C179" s="224"/>
      <c r="D179" s="225"/>
      <c r="E179" s="128">
        <v>6</v>
      </c>
      <c r="F179" s="128" t="s">
        <v>341</v>
      </c>
      <c r="G179" s="134" t="s">
        <v>416</v>
      </c>
      <c r="H179" s="128" t="s">
        <v>349</v>
      </c>
      <c r="I179" s="96" t="s">
        <v>352</v>
      </c>
      <c r="J179" s="97" t="s">
        <v>353</v>
      </c>
      <c r="K179" s="227"/>
      <c r="L179" s="101"/>
      <c r="M179" s="102" t="e">
        <f t="shared" ref="M179:M182" si="17">+L179/(+$L$178+$L$179+$L$180+$L$181+$L$182)</f>
        <v>#DIV/0!</v>
      </c>
      <c r="N179" s="103"/>
    </row>
    <row r="180" spans="1:14" ht="15.75" customHeight="1" thickBot="1">
      <c r="A180" s="222"/>
      <c r="B180" s="223"/>
      <c r="C180" s="224"/>
      <c r="D180" s="225"/>
      <c r="E180" s="128">
        <v>6</v>
      </c>
      <c r="F180" s="128" t="s">
        <v>341</v>
      </c>
      <c r="G180" s="134" t="s">
        <v>416</v>
      </c>
      <c r="H180" s="128" t="s">
        <v>349</v>
      </c>
      <c r="I180" s="96" t="s">
        <v>354</v>
      </c>
      <c r="J180" s="97" t="s">
        <v>355</v>
      </c>
      <c r="K180" s="227"/>
      <c r="L180" s="101"/>
      <c r="M180" s="102" t="e">
        <f t="shared" si="17"/>
        <v>#DIV/0!</v>
      </c>
      <c r="N180" s="103"/>
    </row>
    <row r="181" spans="1:14" ht="15.75" customHeight="1" thickBot="1">
      <c r="A181" s="222"/>
      <c r="B181" s="223"/>
      <c r="C181" s="224"/>
      <c r="D181" s="225"/>
      <c r="E181" s="128">
        <v>6</v>
      </c>
      <c r="F181" s="128" t="s">
        <v>341</v>
      </c>
      <c r="G181" s="134" t="s">
        <v>416</v>
      </c>
      <c r="H181" s="128" t="s">
        <v>349</v>
      </c>
      <c r="I181" s="96" t="s">
        <v>356</v>
      </c>
      <c r="J181" s="97" t="s">
        <v>357</v>
      </c>
      <c r="K181" s="227"/>
      <c r="L181" s="101"/>
      <c r="M181" s="102" t="e">
        <f t="shared" si="17"/>
        <v>#DIV/0!</v>
      </c>
      <c r="N181" s="103"/>
    </row>
    <row r="182" spans="1:14" ht="15" thickBot="1">
      <c r="A182" s="222"/>
      <c r="B182" s="223"/>
      <c r="C182" s="224"/>
      <c r="D182" s="225"/>
      <c r="E182" s="128">
        <v>6</v>
      </c>
      <c r="F182" s="128" t="s">
        <v>341</v>
      </c>
      <c r="G182" s="134" t="s">
        <v>416</v>
      </c>
      <c r="H182" s="128" t="s">
        <v>349</v>
      </c>
      <c r="I182" s="96" t="s">
        <v>358</v>
      </c>
      <c r="J182" s="97" t="s">
        <v>359</v>
      </c>
      <c r="K182" s="228"/>
      <c r="L182" s="104"/>
      <c r="M182" s="105" t="e">
        <f t="shared" si="17"/>
        <v>#DIV/0!</v>
      </c>
      <c r="N182" s="106"/>
    </row>
    <row r="183" spans="1:14" ht="27" thickBot="1">
      <c r="A183" s="222"/>
      <c r="B183" s="223"/>
      <c r="C183" s="107" t="s">
        <v>417</v>
      </c>
      <c r="D183" s="108" t="s">
        <v>360</v>
      </c>
      <c r="E183" s="128">
        <v>6</v>
      </c>
      <c r="F183" s="128" t="s">
        <v>341</v>
      </c>
      <c r="G183" s="134" t="str">
        <f t="shared" ref="G183:H194" si="18">C183</f>
        <v>6.3</v>
      </c>
      <c r="H183" s="128" t="str">
        <f t="shared" si="18"/>
        <v>Banco de componentes anatómicos</v>
      </c>
      <c r="I183" s="96">
        <v>715</v>
      </c>
      <c r="J183" s="136" t="s">
        <v>360</v>
      </c>
      <c r="K183" s="109"/>
      <c r="L183" s="110"/>
      <c r="M183" s="111" t="e">
        <f>+L183/L183</f>
        <v>#DIV/0!</v>
      </c>
      <c r="N183" s="112"/>
    </row>
    <row r="184" spans="1:14" ht="15" thickBot="1">
      <c r="A184" s="222"/>
      <c r="B184" s="223"/>
      <c r="C184" s="107" t="s">
        <v>418</v>
      </c>
      <c r="D184" s="108" t="s">
        <v>361</v>
      </c>
      <c r="E184" s="128">
        <v>6</v>
      </c>
      <c r="F184" s="128" t="s">
        <v>341</v>
      </c>
      <c r="G184" s="134" t="str">
        <f t="shared" si="18"/>
        <v>6.4</v>
      </c>
      <c r="H184" s="128" t="str">
        <f t="shared" si="18"/>
        <v>Banco de sangre</v>
      </c>
      <c r="I184" s="96" t="s">
        <v>362</v>
      </c>
      <c r="J184" s="97" t="s">
        <v>363</v>
      </c>
      <c r="K184" s="109"/>
      <c r="L184" s="110"/>
      <c r="M184" s="111" t="e">
        <f>+L184/L184</f>
        <v>#DIV/0!</v>
      </c>
      <c r="N184" s="112"/>
    </row>
    <row r="185" spans="1:14" ht="15" thickBot="1">
      <c r="A185" s="222"/>
      <c r="B185" s="223"/>
      <c r="C185" s="224" t="s">
        <v>419</v>
      </c>
      <c r="D185" s="225" t="s">
        <v>364</v>
      </c>
      <c r="E185" s="128">
        <v>6</v>
      </c>
      <c r="F185" s="128" t="s">
        <v>341</v>
      </c>
      <c r="G185" s="134" t="s">
        <v>419</v>
      </c>
      <c r="H185" s="128" t="s">
        <v>364</v>
      </c>
      <c r="I185" s="96" t="s">
        <v>365</v>
      </c>
      <c r="J185" s="97" t="s">
        <v>366</v>
      </c>
      <c r="K185" s="226"/>
      <c r="L185" s="98"/>
      <c r="M185" s="99" t="e">
        <f>+L185/(+$L$185+$L$186)</f>
        <v>#DIV/0!</v>
      </c>
      <c r="N185" s="100"/>
    </row>
    <row r="186" spans="1:14" ht="15" thickBot="1">
      <c r="A186" s="222"/>
      <c r="B186" s="223"/>
      <c r="C186" s="224"/>
      <c r="D186" s="225"/>
      <c r="E186" s="128">
        <v>6</v>
      </c>
      <c r="F186" s="128" t="s">
        <v>341</v>
      </c>
      <c r="G186" s="134" t="s">
        <v>419</v>
      </c>
      <c r="H186" s="128" t="s">
        <v>364</v>
      </c>
      <c r="I186" s="96" t="s">
        <v>367</v>
      </c>
      <c r="J186" s="97" t="s">
        <v>368</v>
      </c>
      <c r="K186" s="228"/>
      <c r="L186" s="104"/>
      <c r="M186" s="105" t="e">
        <f>+L186/(+$L$185+$L$186)</f>
        <v>#DIV/0!</v>
      </c>
      <c r="N186" s="106"/>
    </row>
    <row r="187" spans="1:14" ht="15" thickBot="1">
      <c r="A187" s="222"/>
      <c r="B187" s="223"/>
      <c r="C187" s="107" t="s">
        <v>420</v>
      </c>
      <c r="D187" s="108" t="s">
        <v>369</v>
      </c>
      <c r="E187" s="128">
        <v>6</v>
      </c>
      <c r="F187" s="128" t="s">
        <v>341</v>
      </c>
      <c r="G187" s="134" t="str">
        <f t="shared" si="18"/>
        <v>6.6</v>
      </c>
      <c r="H187" s="128" t="str">
        <f t="shared" si="18"/>
        <v>Terapias oncológicas</v>
      </c>
      <c r="I187" s="96" t="s">
        <v>370</v>
      </c>
      <c r="J187" s="97" t="s">
        <v>104</v>
      </c>
      <c r="K187" s="109"/>
      <c r="L187" s="110"/>
      <c r="M187" s="111" t="e">
        <f>+L187/L187</f>
        <v>#DIV/0!</v>
      </c>
      <c r="N187" s="112"/>
    </row>
    <row r="188" spans="1:14" ht="27" thickBot="1">
      <c r="A188" s="222"/>
      <c r="B188" s="223"/>
      <c r="C188" s="107" t="s">
        <v>421</v>
      </c>
      <c r="D188" s="108" t="s">
        <v>371</v>
      </c>
      <c r="E188" s="128">
        <v>6</v>
      </c>
      <c r="F188" s="128" t="s">
        <v>341</v>
      </c>
      <c r="G188" s="134" t="str">
        <f t="shared" si="18"/>
        <v>6.7</v>
      </c>
      <c r="H188" s="128" t="str">
        <f t="shared" si="18"/>
        <v>Farmacia e insumos hospitalarios</v>
      </c>
      <c r="I188" s="96" t="s">
        <v>372</v>
      </c>
      <c r="J188" s="97" t="s">
        <v>373</v>
      </c>
      <c r="K188" s="109">
        <v>23760983</v>
      </c>
      <c r="L188" s="110">
        <v>4752</v>
      </c>
      <c r="M188" s="169">
        <f>+L188/L188</f>
        <v>1</v>
      </c>
      <c r="N188" s="112">
        <f>K188/L188</f>
        <v>5000.2068602693598</v>
      </c>
    </row>
    <row r="189" spans="1:14" ht="27" thickBot="1">
      <c r="A189" s="222"/>
      <c r="B189" s="223"/>
      <c r="C189" s="107" t="s">
        <v>422</v>
      </c>
      <c r="D189" s="108" t="s">
        <v>374</v>
      </c>
      <c r="E189" s="128">
        <v>6</v>
      </c>
      <c r="F189" s="128" t="s">
        <v>341</v>
      </c>
      <c r="G189" s="134" t="str">
        <f t="shared" si="18"/>
        <v>6.8</v>
      </c>
      <c r="H189" s="128" t="str">
        <f t="shared" si="18"/>
        <v>Otras unidades de apoyo terapéutico</v>
      </c>
      <c r="I189" s="96">
        <v>716</v>
      </c>
      <c r="J189" s="136" t="s">
        <v>374</v>
      </c>
      <c r="K189" s="109"/>
      <c r="L189" s="110"/>
      <c r="M189" s="111" t="e">
        <f>+L189/L189</f>
        <v>#DIV/0!</v>
      </c>
      <c r="N189" s="112"/>
    </row>
    <row r="190" spans="1:14" ht="15.75" customHeight="1" thickBot="1">
      <c r="A190" s="231">
        <v>7</v>
      </c>
      <c r="B190" s="234" t="s">
        <v>375</v>
      </c>
      <c r="C190" s="237" t="s">
        <v>423</v>
      </c>
      <c r="D190" s="238" t="s">
        <v>376</v>
      </c>
      <c r="E190" s="128">
        <v>7</v>
      </c>
      <c r="F190" s="128" t="s">
        <v>375</v>
      </c>
      <c r="G190" s="134" t="s">
        <v>423</v>
      </c>
      <c r="H190" s="128" t="s">
        <v>376</v>
      </c>
      <c r="I190" s="77">
        <v>907</v>
      </c>
      <c r="J190" s="113" t="s">
        <v>377</v>
      </c>
      <c r="K190" s="239">
        <v>34597890</v>
      </c>
      <c r="L190" s="154">
        <v>236.6</v>
      </c>
      <c r="M190" s="155">
        <f>+L190/(+$L$190+$L$191)</f>
        <v>0.8125</v>
      </c>
      <c r="N190" s="170">
        <f>K190*M190/100</f>
        <v>281107.85625000001</v>
      </c>
    </row>
    <row r="191" spans="1:14" ht="24" customHeight="1" thickBot="1">
      <c r="A191" s="232"/>
      <c r="B191" s="235"/>
      <c r="C191" s="237"/>
      <c r="D191" s="238"/>
      <c r="E191" s="128">
        <v>7</v>
      </c>
      <c r="F191" s="128" t="s">
        <v>375</v>
      </c>
      <c r="G191" s="134" t="s">
        <v>423</v>
      </c>
      <c r="H191" s="128" t="s">
        <v>376</v>
      </c>
      <c r="I191" s="77">
        <v>908</v>
      </c>
      <c r="J191" s="113" t="s">
        <v>378</v>
      </c>
      <c r="K191" s="240"/>
      <c r="L191" s="81">
        <v>54.6</v>
      </c>
      <c r="M191" s="156">
        <f>+L191/(+$L$190+$L$191)</f>
        <v>0.1875</v>
      </c>
      <c r="N191" s="83">
        <f>K190*M191/30</f>
        <v>216236.8125</v>
      </c>
    </row>
    <row r="192" spans="1:14" ht="15.75" customHeight="1" thickBot="1">
      <c r="A192" s="232"/>
      <c r="B192" s="235"/>
      <c r="C192" s="237" t="s">
        <v>424</v>
      </c>
      <c r="D192" s="238" t="s">
        <v>379</v>
      </c>
      <c r="E192" s="128">
        <v>7</v>
      </c>
      <c r="F192" s="128" t="s">
        <v>375</v>
      </c>
      <c r="G192" s="134" t="s">
        <v>424</v>
      </c>
      <c r="H192" s="128" t="s">
        <v>379</v>
      </c>
      <c r="I192" s="77" t="s">
        <v>380</v>
      </c>
      <c r="J192" s="78" t="s">
        <v>381</v>
      </c>
      <c r="K192" s="239">
        <v>26415029</v>
      </c>
      <c r="L192" s="79">
        <v>52</v>
      </c>
      <c r="M192" s="155">
        <f>+L192/(+$L$192+$L$193)</f>
        <v>1</v>
      </c>
      <c r="N192" s="80">
        <f>K192/L192</f>
        <v>507981.32692307694</v>
      </c>
    </row>
    <row r="193" spans="1:14" ht="15" thickBot="1">
      <c r="A193" s="232"/>
      <c r="B193" s="235"/>
      <c r="C193" s="237"/>
      <c r="D193" s="238"/>
      <c r="E193" s="128">
        <v>7</v>
      </c>
      <c r="F193" s="128" t="s">
        <v>375</v>
      </c>
      <c r="G193" s="134" t="s">
        <v>424</v>
      </c>
      <c r="H193" s="128" t="s">
        <v>379</v>
      </c>
      <c r="I193" s="77" t="s">
        <v>382</v>
      </c>
      <c r="J193" s="78" t="s">
        <v>383</v>
      </c>
      <c r="K193" s="240"/>
      <c r="L193" s="81"/>
      <c r="M193" s="82">
        <f>+L193/(+$L$192+$L$193)</f>
        <v>0</v>
      </c>
      <c r="N193" s="83"/>
    </row>
    <row r="194" spans="1:14" ht="15" thickBot="1">
      <c r="A194" s="233"/>
      <c r="B194" s="236"/>
      <c r="C194" s="114" t="s">
        <v>425</v>
      </c>
      <c r="D194" s="115" t="s">
        <v>389</v>
      </c>
      <c r="E194" s="128">
        <v>7</v>
      </c>
      <c r="F194" s="128" t="s">
        <v>375</v>
      </c>
      <c r="G194" s="134" t="str">
        <f t="shared" si="18"/>
        <v>7.3</v>
      </c>
      <c r="H194" s="128" t="str">
        <f t="shared" si="18"/>
        <v>Otros Servicios</v>
      </c>
      <c r="I194" s="116">
        <v>999</v>
      </c>
      <c r="J194" s="135" t="s">
        <v>389</v>
      </c>
      <c r="K194" s="117"/>
      <c r="L194" s="118"/>
      <c r="M194" s="119"/>
      <c r="N194" s="120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workbookViewId="0">
      <selection activeCell="J186" sqref="J186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29"/>
      <c r="M1" s="130"/>
      <c r="N1" s="129"/>
      <c r="O1" s="130"/>
      <c r="P1" s="131"/>
      <c r="Q1" s="131"/>
      <c r="R1" s="131"/>
    </row>
    <row r="2" spans="1:18">
      <c r="L2" s="129"/>
      <c r="M2" s="130"/>
      <c r="N2" s="129"/>
      <c r="O2" s="130"/>
      <c r="P2" s="131"/>
      <c r="Q2" s="131"/>
      <c r="R2" s="131"/>
    </row>
    <row r="3" spans="1:18">
      <c r="L3" s="173"/>
      <c r="M3" s="173"/>
      <c r="N3" s="173"/>
      <c r="O3" s="173"/>
      <c r="P3" s="173"/>
      <c r="Q3" s="173"/>
      <c r="R3" s="173"/>
    </row>
    <row r="4" spans="1:18">
      <c r="L4" s="129"/>
      <c r="M4" s="131"/>
      <c r="N4" s="132"/>
      <c r="O4" s="131"/>
      <c r="P4" s="131"/>
      <c r="Q4" s="131"/>
      <c r="R4" s="131"/>
    </row>
    <row r="5" spans="1:18">
      <c r="B5" s="8" t="s">
        <v>393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4" t="s">
        <v>384</v>
      </c>
      <c r="B7" s="176" t="s">
        <v>0</v>
      </c>
      <c r="C7" s="178" t="s">
        <v>384</v>
      </c>
      <c r="D7" s="12"/>
      <c r="E7" s="137"/>
      <c r="F7" s="137"/>
      <c r="G7" s="137"/>
      <c r="H7" s="137"/>
      <c r="I7" s="13"/>
      <c r="J7" s="14"/>
      <c r="K7" s="180" t="s">
        <v>1</v>
      </c>
      <c r="L7" s="181"/>
      <c r="M7" s="181"/>
      <c r="N7" s="182"/>
    </row>
    <row r="8" spans="1:18" s="17" customFormat="1" ht="43.8" thickBot="1">
      <c r="A8" s="175"/>
      <c r="B8" s="241"/>
      <c r="C8" s="179"/>
      <c r="D8" s="21" t="s">
        <v>2</v>
      </c>
      <c r="E8" s="133" t="s">
        <v>426</v>
      </c>
      <c r="F8" s="133" t="s">
        <v>427</v>
      </c>
      <c r="G8" s="133" t="s">
        <v>428</v>
      </c>
      <c r="H8" s="133" t="s">
        <v>429</v>
      </c>
      <c r="I8" s="123" t="s">
        <v>384</v>
      </c>
      <c r="J8" s="138" t="s">
        <v>3</v>
      </c>
      <c r="K8" s="147" t="s">
        <v>4</v>
      </c>
      <c r="L8" s="157" t="s">
        <v>5</v>
      </c>
      <c r="M8" s="146" t="s">
        <v>6</v>
      </c>
      <c r="N8" s="145" t="s">
        <v>7</v>
      </c>
    </row>
    <row r="9" spans="1:18" ht="15" thickBot="1">
      <c r="A9" s="184">
        <v>2</v>
      </c>
      <c r="B9" s="242" t="s">
        <v>8</v>
      </c>
      <c r="C9" s="188" t="s">
        <v>395</v>
      </c>
      <c r="D9" s="190" t="s">
        <v>9</v>
      </c>
      <c r="E9" s="128">
        <v>2</v>
      </c>
      <c r="F9" s="128" t="s">
        <v>8</v>
      </c>
      <c r="G9" s="134" t="s">
        <v>395</v>
      </c>
      <c r="H9" s="128" t="s">
        <v>9</v>
      </c>
      <c r="I9" s="22" t="s">
        <v>10</v>
      </c>
      <c r="J9" s="23" t="s">
        <v>11</v>
      </c>
      <c r="K9" s="191">
        <v>74799836</v>
      </c>
      <c r="L9" s="29">
        <v>1523.03</v>
      </c>
      <c r="M9" s="121">
        <f>+L9/(+$L$13+$L$12+$L$11+$L$10+$L$9)</f>
        <v>1</v>
      </c>
      <c r="N9" s="122">
        <f>K9*M9/289</f>
        <v>258822.96193771626</v>
      </c>
    </row>
    <row r="10" spans="1:18" ht="15" thickBot="1">
      <c r="A10" s="184"/>
      <c r="B10" s="185"/>
      <c r="C10" s="188"/>
      <c r="D10" s="190"/>
      <c r="E10" s="128">
        <v>2</v>
      </c>
      <c r="F10" s="128" t="s">
        <v>8</v>
      </c>
      <c r="G10" s="134" t="s">
        <v>395</v>
      </c>
      <c r="H10" s="128" t="s">
        <v>9</v>
      </c>
      <c r="I10" s="22" t="s">
        <v>12</v>
      </c>
      <c r="J10" s="23" t="s">
        <v>13</v>
      </c>
      <c r="K10" s="191"/>
      <c r="L10" s="29">
        <v>0</v>
      </c>
      <c r="M10" s="24">
        <f t="shared" ref="M10:M13" si="0">+L10/(+$L$13+$L$12+$L$11+$L$10+$L$9)</f>
        <v>0</v>
      </c>
      <c r="N10" s="25"/>
    </row>
    <row r="11" spans="1:18" ht="15" thickBot="1">
      <c r="A11" s="184"/>
      <c r="B11" s="185"/>
      <c r="C11" s="188"/>
      <c r="D11" s="190"/>
      <c r="E11" s="128">
        <v>2</v>
      </c>
      <c r="F11" s="128" t="s">
        <v>8</v>
      </c>
      <c r="G11" s="134" t="s">
        <v>395</v>
      </c>
      <c r="H11" s="128" t="s">
        <v>9</v>
      </c>
      <c r="I11" s="22" t="s">
        <v>14</v>
      </c>
      <c r="J11" s="23" t="s">
        <v>15</v>
      </c>
      <c r="K11" s="191"/>
      <c r="L11" s="29">
        <v>0</v>
      </c>
      <c r="M11" s="24">
        <f t="shared" si="0"/>
        <v>0</v>
      </c>
      <c r="N11" s="25"/>
    </row>
    <row r="12" spans="1:18" ht="15" thickBot="1">
      <c r="A12" s="184"/>
      <c r="B12" s="185"/>
      <c r="C12" s="188"/>
      <c r="D12" s="190"/>
      <c r="E12" s="128">
        <v>2</v>
      </c>
      <c r="F12" s="128" t="s">
        <v>8</v>
      </c>
      <c r="G12" s="134" t="s">
        <v>395</v>
      </c>
      <c r="H12" s="128" t="s">
        <v>9</v>
      </c>
      <c r="I12" s="22" t="s">
        <v>16</v>
      </c>
      <c r="J12" s="23" t="s">
        <v>17</v>
      </c>
      <c r="K12" s="191"/>
      <c r="L12" s="29">
        <v>0</v>
      </c>
      <c r="M12" s="24">
        <f t="shared" si="0"/>
        <v>0</v>
      </c>
      <c r="N12" s="25"/>
    </row>
    <row r="13" spans="1:18" ht="15" thickBot="1">
      <c r="A13" s="184"/>
      <c r="B13" s="185"/>
      <c r="C13" s="188"/>
      <c r="D13" s="190"/>
      <c r="E13" s="128">
        <v>2</v>
      </c>
      <c r="F13" s="128" t="s">
        <v>8</v>
      </c>
      <c r="G13" s="134" t="s">
        <v>395</v>
      </c>
      <c r="H13" s="128" t="s">
        <v>9</v>
      </c>
      <c r="I13" s="22" t="s">
        <v>18</v>
      </c>
      <c r="J13" s="23" t="s">
        <v>19</v>
      </c>
      <c r="K13" s="192"/>
      <c r="L13" s="31">
        <v>0</v>
      </c>
      <c r="M13" s="26">
        <f t="shared" si="0"/>
        <v>0</v>
      </c>
      <c r="N13" s="27"/>
    </row>
    <row r="14" spans="1:18" ht="15" thickBot="1">
      <c r="A14" s="184"/>
      <c r="B14" s="185"/>
      <c r="C14" s="188" t="s">
        <v>396</v>
      </c>
      <c r="D14" s="190" t="s">
        <v>20</v>
      </c>
      <c r="E14" s="128">
        <v>2</v>
      </c>
      <c r="F14" s="128" t="s">
        <v>8</v>
      </c>
      <c r="G14" s="134" t="s">
        <v>396</v>
      </c>
      <c r="H14" s="128" t="s">
        <v>20</v>
      </c>
      <c r="I14" s="22">
        <v>814</v>
      </c>
      <c r="J14" s="23" t="s">
        <v>21</v>
      </c>
      <c r="K14" s="204">
        <v>2014037</v>
      </c>
      <c r="L14" s="159">
        <v>12</v>
      </c>
      <c r="M14" s="151">
        <f>+L14/(+$L$14+$L$15+$L$16)</f>
        <v>1</v>
      </c>
      <c r="N14" s="29">
        <f t="shared" ref="N14" si="1">+K14/L14</f>
        <v>167836.41666666666</v>
      </c>
    </row>
    <row r="15" spans="1:18" ht="15" thickBot="1">
      <c r="A15" s="184"/>
      <c r="B15" s="185"/>
      <c r="C15" s="188"/>
      <c r="D15" s="190"/>
      <c r="E15" s="128">
        <v>2</v>
      </c>
      <c r="F15" s="128" t="s">
        <v>8</v>
      </c>
      <c r="G15" s="134" t="s">
        <v>396</v>
      </c>
      <c r="H15" s="128" t="s">
        <v>20</v>
      </c>
      <c r="I15" s="22" t="s">
        <v>22</v>
      </c>
      <c r="J15" s="23" t="s">
        <v>23</v>
      </c>
      <c r="K15" s="205"/>
      <c r="L15" s="29">
        <v>0</v>
      </c>
      <c r="M15" s="28">
        <f t="shared" ref="M15:M16" si="2">+L15/(+$L$14+$L$15+$L$16)</f>
        <v>0</v>
      </c>
      <c r="N15" s="29"/>
    </row>
    <row r="16" spans="1:18" ht="15.75" customHeight="1" thickBot="1">
      <c r="A16" s="184"/>
      <c r="B16" s="186"/>
      <c r="C16" s="188"/>
      <c r="D16" s="190"/>
      <c r="E16" s="128">
        <v>2</v>
      </c>
      <c r="F16" s="128" t="s">
        <v>8</v>
      </c>
      <c r="G16" s="134" t="s">
        <v>396</v>
      </c>
      <c r="H16" s="128" t="s">
        <v>20</v>
      </c>
      <c r="I16" s="22" t="s">
        <v>24</v>
      </c>
      <c r="J16" s="23" t="s">
        <v>25</v>
      </c>
      <c r="K16" s="206"/>
      <c r="L16" s="31">
        <v>0</v>
      </c>
      <c r="M16" s="30">
        <f t="shared" si="2"/>
        <v>0</v>
      </c>
      <c r="N16" s="31"/>
    </row>
    <row r="17" spans="1:14" ht="15.75" customHeight="1" thickBot="1">
      <c r="A17" s="193">
        <v>1</v>
      </c>
      <c r="B17" s="194" t="s">
        <v>26</v>
      </c>
      <c r="C17" s="195" t="s">
        <v>397</v>
      </c>
      <c r="D17" s="196" t="s">
        <v>27</v>
      </c>
      <c r="E17" s="128">
        <v>1</v>
      </c>
      <c r="F17" s="128" t="s">
        <v>26</v>
      </c>
      <c r="G17" s="134" t="s">
        <v>397</v>
      </c>
      <c r="H17" s="128" t="s">
        <v>27</v>
      </c>
      <c r="I17" s="32" t="s">
        <v>28</v>
      </c>
      <c r="J17" s="33" t="s">
        <v>29</v>
      </c>
      <c r="K17" s="197">
        <v>103667272</v>
      </c>
      <c r="L17" s="158">
        <v>173.7</v>
      </c>
      <c r="M17" s="148">
        <f>+L17/($L$17+$L$18+$L$19+$L$20)</f>
        <v>6.3720904638749798E-2</v>
      </c>
      <c r="N17" s="46">
        <f>K17*M17/1158</f>
        <v>5704.4666263137624</v>
      </c>
    </row>
    <row r="18" spans="1:14" ht="27" thickBot="1">
      <c r="A18" s="193"/>
      <c r="B18" s="194"/>
      <c r="C18" s="195"/>
      <c r="D18" s="196"/>
      <c r="E18" s="128">
        <v>1</v>
      </c>
      <c r="F18" s="128" t="s">
        <v>26</v>
      </c>
      <c r="G18" s="134" t="s">
        <v>397</v>
      </c>
      <c r="H18" s="128" t="s">
        <v>27</v>
      </c>
      <c r="I18" s="32" t="s">
        <v>30</v>
      </c>
      <c r="J18" s="33" t="s">
        <v>31</v>
      </c>
      <c r="K18" s="198"/>
      <c r="L18" s="46">
        <v>0</v>
      </c>
      <c r="M18" s="149">
        <f t="shared" ref="M18:M20" si="3">+L18/($L$17+$L$18+$L$19+$L$20)</f>
        <v>0</v>
      </c>
      <c r="N18" s="46" t="e">
        <f>$D$17*M18/L18</f>
        <v>#VALUE!</v>
      </c>
    </row>
    <row r="19" spans="1:14" ht="27" thickBot="1">
      <c r="A19" s="193"/>
      <c r="B19" s="194"/>
      <c r="C19" s="195"/>
      <c r="D19" s="196"/>
      <c r="E19" s="128">
        <v>1</v>
      </c>
      <c r="F19" s="128" t="s">
        <v>26</v>
      </c>
      <c r="G19" s="134" t="s">
        <v>397</v>
      </c>
      <c r="H19" s="128" t="s">
        <v>27</v>
      </c>
      <c r="I19" s="32" t="s">
        <v>32</v>
      </c>
      <c r="J19" s="33" t="s">
        <v>33</v>
      </c>
      <c r="K19" s="198"/>
      <c r="L19" s="46">
        <v>0</v>
      </c>
      <c r="M19" s="149">
        <f t="shared" si="3"/>
        <v>0</v>
      </c>
      <c r="N19" s="46" t="e">
        <f>$D$17*M19/L19</f>
        <v>#VALUE!</v>
      </c>
    </row>
    <row r="20" spans="1:14" ht="27" thickBot="1">
      <c r="A20" s="193"/>
      <c r="B20" s="194"/>
      <c r="C20" s="195"/>
      <c r="D20" s="196"/>
      <c r="E20" s="128">
        <v>1</v>
      </c>
      <c r="F20" s="128" t="s">
        <v>26</v>
      </c>
      <c r="G20" s="134" t="s">
        <v>397</v>
      </c>
      <c r="H20" s="128" t="s">
        <v>27</v>
      </c>
      <c r="I20" s="32" t="s">
        <v>34</v>
      </c>
      <c r="J20" s="33" t="s">
        <v>35</v>
      </c>
      <c r="K20" s="199"/>
      <c r="L20" s="164">
        <v>2552.25</v>
      </c>
      <c r="M20" s="162">
        <f t="shared" si="3"/>
        <v>0.93627909536125031</v>
      </c>
      <c r="N20" s="164">
        <f>K17*M20/2005</f>
        <v>48409.725509590367</v>
      </c>
    </row>
    <row r="21" spans="1:14" ht="15" thickBot="1">
      <c r="A21" s="193"/>
      <c r="B21" s="194"/>
      <c r="C21" s="40" t="s">
        <v>398</v>
      </c>
      <c r="D21" s="41" t="s">
        <v>36</v>
      </c>
      <c r="E21" s="128">
        <v>1</v>
      </c>
      <c r="F21" s="128" t="s">
        <v>26</v>
      </c>
      <c r="G21" s="134" t="str">
        <f t="shared" ref="G21:H26" si="4">C21</f>
        <v>1.5</v>
      </c>
      <c r="H21" s="128" t="str">
        <f t="shared" si="4"/>
        <v>Otras actividades extramurales</v>
      </c>
      <c r="I21" s="32">
        <v>906</v>
      </c>
      <c r="J21" s="135" t="s">
        <v>36</v>
      </c>
      <c r="K21" s="43">
        <v>19842736</v>
      </c>
      <c r="L21" s="166"/>
      <c r="M21" s="167"/>
      <c r="N21" s="44"/>
    </row>
    <row r="22" spans="1:14" ht="15" thickBot="1">
      <c r="A22" s="193"/>
      <c r="B22" s="194"/>
      <c r="C22" s="195" t="s">
        <v>399</v>
      </c>
      <c r="D22" s="196" t="s">
        <v>37</v>
      </c>
      <c r="E22" s="128">
        <v>1</v>
      </c>
      <c r="F22" s="128" t="s">
        <v>26</v>
      </c>
      <c r="G22" s="134" t="s">
        <v>399</v>
      </c>
      <c r="H22" s="128" t="s">
        <v>37</v>
      </c>
      <c r="I22" s="32">
        <v>334</v>
      </c>
      <c r="J22" s="42" t="s">
        <v>38</v>
      </c>
      <c r="K22" s="197">
        <v>86217503</v>
      </c>
      <c r="L22" s="165">
        <v>6442.8</v>
      </c>
      <c r="M22" s="163">
        <f>+L22/(+$L$22+$L$23+$L$24+$L$25)</f>
        <v>0.63115698398890274</v>
      </c>
      <c r="N22" s="158">
        <f>($K$22*M22)/3540</f>
        <v>15371.97151427519</v>
      </c>
    </row>
    <row r="23" spans="1:14" ht="15" thickBot="1">
      <c r="A23" s="193"/>
      <c r="B23" s="194"/>
      <c r="C23" s="195"/>
      <c r="D23" s="196"/>
      <c r="E23" s="128">
        <v>1</v>
      </c>
      <c r="F23" s="128" t="s">
        <v>26</v>
      </c>
      <c r="G23" s="134" t="s">
        <v>399</v>
      </c>
      <c r="H23" s="128" t="s">
        <v>37</v>
      </c>
      <c r="I23" s="32">
        <v>909</v>
      </c>
      <c r="J23" s="42" t="s">
        <v>39</v>
      </c>
      <c r="K23" s="198"/>
      <c r="L23" s="160">
        <v>1901.64</v>
      </c>
      <c r="M23" s="149">
        <f t="shared" ref="M23:M25" si="5">+L23/(+$L$22+$L$23+$L$24+$L$25)</f>
        <v>0.18629064491101027</v>
      </c>
      <c r="N23" s="46">
        <f t="shared" ref="N23:N25" si="6">($K$22*M23)/3540</f>
        <v>4537.1509142618534</v>
      </c>
    </row>
    <row r="24" spans="1:14" ht="15" thickBot="1">
      <c r="A24" s="193"/>
      <c r="B24" s="194"/>
      <c r="C24" s="195"/>
      <c r="D24" s="196"/>
      <c r="E24" s="128">
        <v>1</v>
      </c>
      <c r="F24" s="128" t="s">
        <v>26</v>
      </c>
      <c r="G24" s="134" t="s">
        <v>399</v>
      </c>
      <c r="H24" s="128" t="s">
        <v>37</v>
      </c>
      <c r="I24" s="32">
        <v>910</v>
      </c>
      <c r="J24" s="42" t="s">
        <v>40</v>
      </c>
      <c r="K24" s="198"/>
      <c r="L24" s="160">
        <v>1753.24</v>
      </c>
      <c r="M24" s="149">
        <f t="shared" si="5"/>
        <v>0.17175291342408638</v>
      </c>
      <c r="N24" s="46">
        <f t="shared" si="6"/>
        <v>4183.0811662146634</v>
      </c>
    </row>
    <row r="25" spans="1:14" ht="15" thickBot="1">
      <c r="A25" s="193"/>
      <c r="B25" s="194"/>
      <c r="C25" s="195"/>
      <c r="D25" s="196"/>
      <c r="E25" s="128">
        <v>1</v>
      </c>
      <c r="F25" s="128" t="s">
        <v>26</v>
      </c>
      <c r="G25" s="134" t="s">
        <v>399</v>
      </c>
      <c r="H25" s="128" t="s">
        <v>37</v>
      </c>
      <c r="I25" s="32">
        <v>911</v>
      </c>
      <c r="J25" s="42" t="s">
        <v>41</v>
      </c>
      <c r="K25" s="199"/>
      <c r="L25" s="168">
        <v>110.24</v>
      </c>
      <c r="M25" s="150">
        <f t="shared" si="5"/>
        <v>1.0799457676000594E-2</v>
      </c>
      <c r="N25" s="47">
        <f t="shared" si="6"/>
        <v>263.02324140648426</v>
      </c>
    </row>
    <row r="26" spans="1:14" ht="27" thickBot="1">
      <c r="A26" s="193"/>
      <c r="B26" s="194"/>
      <c r="C26" s="40" t="s">
        <v>400</v>
      </c>
      <c r="D26" s="41" t="s">
        <v>42</v>
      </c>
      <c r="E26" s="128">
        <v>1</v>
      </c>
      <c r="F26" s="128" t="s">
        <v>26</v>
      </c>
      <c r="G26" s="134" t="str">
        <f t="shared" si="4"/>
        <v>1.1</v>
      </c>
      <c r="H26" s="128" t="str">
        <f t="shared" si="4"/>
        <v>Consulta externa y procedimientos</v>
      </c>
      <c r="I26" s="32">
        <v>328</v>
      </c>
      <c r="J26" s="42" t="s">
        <v>43</v>
      </c>
      <c r="K26" s="43">
        <v>91390184</v>
      </c>
      <c r="L26" s="158">
        <v>5987.8</v>
      </c>
      <c r="M26" s="161">
        <f>+L26/L26</f>
        <v>1</v>
      </c>
      <c r="N26" s="158">
        <f>K26*M26/3290</f>
        <v>27778.17142857143</v>
      </c>
    </row>
    <row r="27" spans="1:14" ht="15" thickBot="1">
      <c r="A27" s="193"/>
      <c r="B27" s="194"/>
      <c r="C27" s="195" t="s">
        <v>401</v>
      </c>
      <c r="D27" s="196" t="s">
        <v>44</v>
      </c>
      <c r="E27" s="128">
        <v>1</v>
      </c>
      <c r="F27" s="128" t="s">
        <v>26</v>
      </c>
      <c r="G27" s="134" t="s">
        <v>401</v>
      </c>
      <c r="H27" s="128" t="s">
        <v>44</v>
      </c>
      <c r="I27" s="32" t="s">
        <v>45</v>
      </c>
      <c r="J27" s="33" t="s">
        <v>46</v>
      </c>
      <c r="K27" s="197"/>
      <c r="L27" s="34"/>
      <c r="M27" s="35" t="e">
        <f>+L27/SUM($L$27:$L$105)</f>
        <v>#DIV/0!</v>
      </c>
      <c r="N27" s="45"/>
    </row>
    <row r="28" spans="1:14" ht="15" thickBot="1">
      <c r="A28" s="193"/>
      <c r="B28" s="194"/>
      <c r="C28" s="195"/>
      <c r="D28" s="196"/>
      <c r="E28" s="128">
        <v>1</v>
      </c>
      <c r="F28" s="128" t="s">
        <v>26</v>
      </c>
      <c r="G28" s="134" t="s">
        <v>401</v>
      </c>
      <c r="H28" s="128" t="s">
        <v>44</v>
      </c>
      <c r="I28" s="32" t="s">
        <v>47</v>
      </c>
      <c r="J28" s="33" t="s">
        <v>48</v>
      </c>
      <c r="K28" s="198"/>
      <c r="L28" s="36"/>
      <c r="M28" s="37" t="e">
        <f t="shared" ref="M28:M91" si="7">+L28/SUM($L$27:$L$105)</f>
        <v>#DIV/0!</v>
      </c>
      <c r="N28" s="46"/>
    </row>
    <row r="29" spans="1:14" ht="15" thickBot="1">
      <c r="A29" s="193"/>
      <c r="B29" s="194"/>
      <c r="C29" s="195"/>
      <c r="D29" s="196"/>
      <c r="E29" s="128">
        <v>1</v>
      </c>
      <c r="F29" s="128" t="s">
        <v>26</v>
      </c>
      <c r="G29" s="134" t="s">
        <v>401</v>
      </c>
      <c r="H29" s="128" t="s">
        <v>44</v>
      </c>
      <c r="I29" s="32" t="s">
        <v>49</v>
      </c>
      <c r="J29" s="33" t="s">
        <v>50</v>
      </c>
      <c r="K29" s="198"/>
      <c r="L29" s="36"/>
      <c r="M29" s="37" t="e">
        <f t="shared" si="7"/>
        <v>#DIV/0!</v>
      </c>
      <c r="N29" s="46"/>
    </row>
    <row r="30" spans="1:14" ht="15" thickBot="1">
      <c r="A30" s="193"/>
      <c r="B30" s="194"/>
      <c r="C30" s="195"/>
      <c r="D30" s="196"/>
      <c r="E30" s="128">
        <v>1</v>
      </c>
      <c r="F30" s="128" t="s">
        <v>26</v>
      </c>
      <c r="G30" s="134" t="s">
        <v>401</v>
      </c>
      <c r="H30" s="128" t="s">
        <v>44</v>
      </c>
      <c r="I30" s="32" t="s">
        <v>51</v>
      </c>
      <c r="J30" s="33" t="s">
        <v>52</v>
      </c>
      <c r="K30" s="198"/>
      <c r="L30" s="36"/>
      <c r="M30" s="37" t="e">
        <f t="shared" si="7"/>
        <v>#DIV/0!</v>
      </c>
      <c r="N30" s="46"/>
    </row>
    <row r="31" spans="1:14" ht="15" thickBot="1">
      <c r="A31" s="193"/>
      <c r="B31" s="194"/>
      <c r="C31" s="195"/>
      <c r="D31" s="196"/>
      <c r="E31" s="128">
        <v>1</v>
      </c>
      <c r="F31" s="128" t="s">
        <v>26</v>
      </c>
      <c r="G31" s="134" t="s">
        <v>401</v>
      </c>
      <c r="H31" s="128" t="s">
        <v>44</v>
      </c>
      <c r="I31" s="32" t="s">
        <v>53</v>
      </c>
      <c r="J31" s="33" t="s">
        <v>54</v>
      </c>
      <c r="K31" s="198"/>
      <c r="L31" s="36"/>
      <c r="M31" s="37" t="e">
        <f t="shared" si="7"/>
        <v>#DIV/0!</v>
      </c>
      <c r="N31" s="46"/>
    </row>
    <row r="32" spans="1:14" ht="15" thickBot="1">
      <c r="A32" s="193"/>
      <c r="B32" s="194"/>
      <c r="C32" s="195"/>
      <c r="D32" s="196"/>
      <c r="E32" s="128">
        <v>1</v>
      </c>
      <c r="F32" s="128" t="s">
        <v>26</v>
      </c>
      <c r="G32" s="134" t="s">
        <v>401</v>
      </c>
      <c r="H32" s="128" t="s">
        <v>44</v>
      </c>
      <c r="I32" s="32" t="s">
        <v>55</v>
      </c>
      <c r="J32" s="33" t="s">
        <v>56</v>
      </c>
      <c r="K32" s="198"/>
      <c r="L32" s="36"/>
      <c r="M32" s="37" t="e">
        <f t="shared" si="7"/>
        <v>#DIV/0!</v>
      </c>
      <c r="N32" s="46"/>
    </row>
    <row r="33" spans="1:14" ht="15" thickBot="1">
      <c r="A33" s="193"/>
      <c r="B33" s="194"/>
      <c r="C33" s="195"/>
      <c r="D33" s="196"/>
      <c r="E33" s="128">
        <v>1</v>
      </c>
      <c r="F33" s="128" t="s">
        <v>26</v>
      </c>
      <c r="G33" s="134" t="s">
        <v>401</v>
      </c>
      <c r="H33" s="128" t="s">
        <v>44</v>
      </c>
      <c r="I33" s="32" t="s">
        <v>57</v>
      </c>
      <c r="J33" s="33" t="s">
        <v>58</v>
      </c>
      <c r="K33" s="198"/>
      <c r="L33" s="36"/>
      <c r="M33" s="37" t="e">
        <f t="shared" si="7"/>
        <v>#DIV/0!</v>
      </c>
      <c r="N33" s="46"/>
    </row>
    <row r="34" spans="1:14" ht="15" thickBot="1">
      <c r="A34" s="193"/>
      <c r="B34" s="194"/>
      <c r="C34" s="195"/>
      <c r="D34" s="196"/>
      <c r="E34" s="128">
        <v>1</v>
      </c>
      <c r="F34" s="128" t="s">
        <v>26</v>
      </c>
      <c r="G34" s="134" t="s">
        <v>401</v>
      </c>
      <c r="H34" s="128" t="s">
        <v>44</v>
      </c>
      <c r="I34" s="32" t="s">
        <v>59</v>
      </c>
      <c r="J34" s="33" t="s">
        <v>60</v>
      </c>
      <c r="K34" s="198"/>
      <c r="L34" s="36"/>
      <c r="M34" s="37" t="e">
        <f t="shared" si="7"/>
        <v>#DIV/0!</v>
      </c>
      <c r="N34" s="46"/>
    </row>
    <row r="35" spans="1:14" ht="15" thickBot="1">
      <c r="A35" s="193"/>
      <c r="B35" s="194"/>
      <c r="C35" s="195"/>
      <c r="D35" s="196"/>
      <c r="E35" s="128">
        <v>1</v>
      </c>
      <c r="F35" s="128" t="s">
        <v>26</v>
      </c>
      <c r="G35" s="134" t="s">
        <v>401</v>
      </c>
      <c r="H35" s="128" t="s">
        <v>44</v>
      </c>
      <c r="I35" s="32" t="s">
        <v>61</v>
      </c>
      <c r="J35" s="33" t="s">
        <v>62</v>
      </c>
      <c r="K35" s="198"/>
      <c r="L35" s="36"/>
      <c r="M35" s="37" t="e">
        <f t="shared" si="7"/>
        <v>#DIV/0!</v>
      </c>
      <c r="N35" s="46"/>
    </row>
    <row r="36" spans="1:14" ht="15" thickBot="1">
      <c r="A36" s="193"/>
      <c r="B36" s="194"/>
      <c r="C36" s="195"/>
      <c r="D36" s="196"/>
      <c r="E36" s="128">
        <v>1</v>
      </c>
      <c r="F36" s="128" t="s">
        <v>26</v>
      </c>
      <c r="G36" s="134" t="s">
        <v>401</v>
      </c>
      <c r="H36" s="128" t="s">
        <v>44</v>
      </c>
      <c r="I36" s="32" t="s">
        <v>63</v>
      </c>
      <c r="J36" s="33" t="s">
        <v>64</v>
      </c>
      <c r="K36" s="198"/>
      <c r="L36" s="36"/>
      <c r="M36" s="37" t="e">
        <f t="shared" si="7"/>
        <v>#DIV/0!</v>
      </c>
      <c r="N36" s="46"/>
    </row>
    <row r="37" spans="1:14" ht="15" thickBot="1">
      <c r="A37" s="193"/>
      <c r="B37" s="194"/>
      <c r="C37" s="195"/>
      <c r="D37" s="196"/>
      <c r="E37" s="128">
        <v>1</v>
      </c>
      <c r="F37" s="128" t="s">
        <v>26</v>
      </c>
      <c r="G37" s="134" t="s">
        <v>401</v>
      </c>
      <c r="H37" s="128" t="s">
        <v>44</v>
      </c>
      <c r="I37" s="32" t="s">
        <v>65</v>
      </c>
      <c r="J37" s="33" t="s">
        <v>66</v>
      </c>
      <c r="K37" s="198"/>
      <c r="L37" s="36"/>
      <c r="M37" s="37" t="e">
        <f t="shared" si="7"/>
        <v>#DIV/0!</v>
      </c>
      <c r="N37" s="46"/>
    </row>
    <row r="38" spans="1:14" ht="15" thickBot="1">
      <c r="A38" s="193"/>
      <c r="B38" s="194"/>
      <c r="C38" s="195"/>
      <c r="D38" s="196"/>
      <c r="E38" s="128">
        <v>1</v>
      </c>
      <c r="F38" s="128" t="s">
        <v>26</v>
      </c>
      <c r="G38" s="134" t="s">
        <v>401</v>
      </c>
      <c r="H38" s="128" t="s">
        <v>44</v>
      </c>
      <c r="I38" s="32" t="s">
        <v>67</v>
      </c>
      <c r="J38" s="33" t="s">
        <v>68</v>
      </c>
      <c r="K38" s="198"/>
      <c r="L38" s="36"/>
      <c r="M38" s="37" t="e">
        <f t="shared" si="7"/>
        <v>#DIV/0!</v>
      </c>
      <c r="N38" s="46"/>
    </row>
    <row r="39" spans="1:14" ht="15" thickBot="1">
      <c r="A39" s="193"/>
      <c r="B39" s="194"/>
      <c r="C39" s="195"/>
      <c r="D39" s="196"/>
      <c r="E39" s="128">
        <v>1</v>
      </c>
      <c r="F39" s="128" t="s">
        <v>26</v>
      </c>
      <c r="G39" s="134" t="s">
        <v>401</v>
      </c>
      <c r="H39" s="128" t="s">
        <v>44</v>
      </c>
      <c r="I39" s="32" t="s">
        <v>69</v>
      </c>
      <c r="J39" s="33" t="s">
        <v>70</v>
      </c>
      <c r="K39" s="198"/>
      <c r="L39" s="36"/>
      <c r="M39" s="37" t="e">
        <f t="shared" si="7"/>
        <v>#DIV/0!</v>
      </c>
      <c r="N39" s="46"/>
    </row>
    <row r="40" spans="1:14" ht="15" thickBot="1">
      <c r="A40" s="193"/>
      <c r="B40" s="194"/>
      <c r="C40" s="195"/>
      <c r="D40" s="196"/>
      <c r="E40" s="128">
        <v>1</v>
      </c>
      <c r="F40" s="128" t="s">
        <v>26</v>
      </c>
      <c r="G40" s="134" t="s">
        <v>401</v>
      </c>
      <c r="H40" s="128" t="s">
        <v>44</v>
      </c>
      <c r="I40" s="32" t="s">
        <v>71</v>
      </c>
      <c r="J40" s="33" t="s">
        <v>72</v>
      </c>
      <c r="K40" s="198"/>
      <c r="L40" s="36"/>
      <c r="M40" s="37" t="e">
        <f t="shared" si="7"/>
        <v>#DIV/0!</v>
      </c>
      <c r="N40" s="46"/>
    </row>
    <row r="41" spans="1:14" ht="15" thickBot="1">
      <c r="A41" s="193"/>
      <c r="B41" s="194"/>
      <c r="C41" s="195"/>
      <c r="D41" s="196"/>
      <c r="E41" s="128">
        <v>1</v>
      </c>
      <c r="F41" s="128" t="s">
        <v>26</v>
      </c>
      <c r="G41" s="134" t="s">
        <v>401</v>
      </c>
      <c r="H41" s="128" t="s">
        <v>44</v>
      </c>
      <c r="I41" s="32" t="s">
        <v>73</v>
      </c>
      <c r="J41" s="33" t="s">
        <v>74</v>
      </c>
      <c r="K41" s="198"/>
      <c r="L41" s="36"/>
      <c r="M41" s="37" t="e">
        <f t="shared" si="7"/>
        <v>#DIV/0!</v>
      </c>
      <c r="N41" s="46"/>
    </row>
    <row r="42" spans="1:14" ht="15" thickBot="1">
      <c r="A42" s="193"/>
      <c r="B42" s="194"/>
      <c r="C42" s="195"/>
      <c r="D42" s="196"/>
      <c r="E42" s="128">
        <v>1</v>
      </c>
      <c r="F42" s="128" t="s">
        <v>26</v>
      </c>
      <c r="G42" s="134" t="s">
        <v>401</v>
      </c>
      <c r="H42" s="128" t="s">
        <v>44</v>
      </c>
      <c r="I42" s="32" t="s">
        <v>75</v>
      </c>
      <c r="J42" s="33" t="s">
        <v>76</v>
      </c>
      <c r="K42" s="198"/>
      <c r="L42" s="36"/>
      <c r="M42" s="37" t="e">
        <f t="shared" si="7"/>
        <v>#DIV/0!</v>
      </c>
      <c r="N42" s="46"/>
    </row>
    <row r="43" spans="1:14" ht="15" thickBot="1">
      <c r="A43" s="193"/>
      <c r="B43" s="194"/>
      <c r="C43" s="195"/>
      <c r="D43" s="196"/>
      <c r="E43" s="128">
        <v>1</v>
      </c>
      <c r="F43" s="128" t="s">
        <v>26</v>
      </c>
      <c r="G43" s="134" t="s">
        <v>401</v>
      </c>
      <c r="H43" s="128" t="s">
        <v>44</v>
      </c>
      <c r="I43" s="32" t="s">
        <v>77</v>
      </c>
      <c r="J43" s="33" t="s">
        <v>78</v>
      </c>
      <c r="K43" s="198"/>
      <c r="L43" s="36"/>
      <c r="M43" s="37" t="e">
        <f t="shared" si="7"/>
        <v>#DIV/0!</v>
      </c>
      <c r="N43" s="46"/>
    </row>
    <row r="44" spans="1:14" ht="15" thickBot="1">
      <c r="A44" s="193"/>
      <c r="B44" s="194"/>
      <c r="C44" s="195"/>
      <c r="D44" s="196"/>
      <c r="E44" s="128">
        <v>1</v>
      </c>
      <c r="F44" s="128" t="s">
        <v>26</v>
      </c>
      <c r="G44" s="134" t="s">
        <v>401</v>
      </c>
      <c r="H44" s="128" t="s">
        <v>44</v>
      </c>
      <c r="I44" s="32" t="s">
        <v>79</v>
      </c>
      <c r="J44" s="33" t="s">
        <v>80</v>
      </c>
      <c r="K44" s="198"/>
      <c r="L44" s="36"/>
      <c r="M44" s="37" t="e">
        <f t="shared" si="7"/>
        <v>#DIV/0!</v>
      </c>
      <c r="N44" s="46"/>
    </row>
    <row r="45" spans="1:14" ht="15" thickBot="1">
      <c r="A45" s="193"/>
      <c r="B45" s="194"/>
      <c r="C45" s="195"/>
      <c r="D45" s="196"/>
      <c r="E45" s="128">
        <v>1</v>
      </c>
      <c r="F45" s="128" t="s">
        <v>26</v>
      </c>
      <c r="G45" s="134" t="s">
        <v>401</v>
      </c>
      <c r="H45" s="128" t="s">
        <v>44</v>
      </c>
      <c r="I45" s="32" t="s">
        <v>81</v>
      </c>
      <c r="J45" s="33" t="s">
        <v>82</v>
      </c>
      <c r="K45" s="198"/>
      <c r="L45" s="36"/>
      <c r="M45" s="37" t="e">
        <f t="shared" si="7"/>
        <v>#DIV/0!</v>
      </c>
      <c r="N45" s="46"/>
    </row>
    <row r="46" spans="1:14" ht="15" thickBot="1">
      <c r="A46" s="193"/>
      <c r="B46" s="194"/>
      <c r="C46" s="195"/>
      <c r="D46" s="196"/>
      <c r="E46" s="128">
        <v>1</v>
      </c>
      <c r="F46" s="128" t="s">
        <v>26</v>
      </c>
      <c r="G46" s="134" t="s">
        <v>401</v>
      </c>
      <c r="H46" s="128" t="s">
        <v>44</v>
      </c>
      <c r="I46" s="32" t="s">
        <v>83</v>
      </c>
      <c r="J46" s="33" t="s">
        <v>84</v>
      </c>
      <c r="K46" s="198"/>
      <c r="L46" s="36"/>
      <c r="M46" s="37" t="e">
        <f t="shared" si="7"/>
        <v>#DIV/0!</v>
      </c>
      <c r="N46" s="46"/>
    </row>
    <row r="47" spans="1:14" ht="15" thickBot="1">
      <c r="A47" s="193"/>
      <c r="B47" s="194"/>
      <c r="C47" s="195"/>
      <c r="D47" s="196"/>
      <c r="E47" s="128">
        <v>1</v>
      </c>
      <c r="F47" s="128" t="s">
        <v>26</v>
      </c>
      <c r="G47" s="134" t="s">
        <v>401</v>
      </c>
      <c r="H47" s="128" t="s">
        <v>44</v>
      </c>
      <c r="I47" s="32" t="s">
        <v>85</v>
      </c>
      <c r="J47" s="33" t="s">
        <v>86</v>
      </c>
      <c r="K47" s="198"/>
      <c r="L47" s="36"/>
      <c r="M47" s="37" t="e">
        <f t="shared" si="7"/>
        <v>#DIV/0!</v>
      </c>
      <c r="N47" s="46"/>
    </row>
    <row r="48" spans="1:14" ht="15" thickBot="1">
      <c r="A48" s="193"/>
      <c r="B48" s="194"/>
      <c r="C48" s="195"/>
      <c r="D48" s="196"/>
      <c r="E48" s="128">
        <v>1</v>
      </c>
      <c r="F48" s="128" t="s">
        <v>26</v>
      </c>
      <c r="G48" s="134" t="s">
        <v>401</v>
      </c>
      <c r="H48" s="128" t="s">
        <v>44</v>
      </c>
      <c r="I48" s="32" t="s">
        <v>87</v>
      </c>
      <c r="J48" s="33" t="s">
        <v>88</v>
      </c>
      <c r="K48" s="198"/>
      <c r="L48" s="36"/>
      <c r="M48" s="37" t="e">
        <f t="shared" si="7"/>
        <v>#DIV/0!</v>
      </c>
      <c r="N48" s="46"/>
    </row>
    <row r="49" spans="1:14" ht="15" thickBot="1">
      <c r="A49" s="193"/>
      <c r="B49" s="194"/>
      <c r="C49" s="195"/>
      <c r="D49" s="196"/>
      <c r="E49" s="128">
        <v>1</v>
      </c>
      <c r="F49" s="128" t="s">
        <v>26</v>
      </c>
      <c r="G49" s="134" t="s">
        <v>401</v>
      </c>
      <c r="H49" s="128" t="s">
        <v>44</v>
      </c>
      <c r="I49" s="32" t="s">
        <v>89</v>
      </c>
      <c r="J49" s="33" t="s">
        <v>90</v>
      </c>
      <c r="K49" s="198"/>
      <c r="L49" s="36"/>
      <c r="M49" s="37" t="e">
        <f t="shared" si="7"/>
        <v>#DIV/0!</v>
      </c>
      <c r="N49" s="46"/>
    </row>
    <row r="50" spans="1:14" ht="15" thickBot="1">
      <c r="A50" s="193"/>
      <c r="B50" s="194"/>
      <c r="C50" s="195"/>
      <c r="D50" s="196"/>
      <c r="E50" s="128">
        <v>1</v>
      </c>
      <c r="F50" s="128" t="s">
        <v>26</v>
      </c>
      <c r="G50" s="134" t="s">
        <v>401</v>
      </c>
      <c r="H50" s="128" t="s">
        <v>44</v>
      </c>
      <c r="I50" s="32" t="s">
        <v>91</v>
      </c>
      <c r="J50" s="33" t="s">
        <v>92</v>
      </c>
      <c r="K50" s="198"/>
      <c r="L50" s="36"/>
      <c r="M50" s="37" t="e">
        <f t="shared" si="7"/>
        <v>#DIV/0!</v>
      </c>
      <c r="N50" s="46"/>
    </row>
    <row r="51" spans="1:14" ht="15" thickBot="1">
      <c r="A51" s="193"/>
      <c r="B51" s="194"/>
      <c r="C51" s="195"/>
      <c r="D51" s="196"/>
      <c r="E51" s="128">
        <v>1</v>
      </c>
      <c r="F51" s="128" t="s">
        <v>26</v>
      </c>
      <c r="G51" s="134" t="s">
        <v>401</v>
      </c>
      <c r="H51" s="128" t="s">
        <v>44</v>
      </c>
      <c r="I51" s="32" t="s">
        <v>93</v>
      </c>
      <c r="J51" s="33" t="s">
        <v>94</v>
      </c>
      <c r="K51" s="198"/>
      <c r="L51" s="36"/>
      <c r="M51" s="37" t="e">
        <f t="shared" si="7"/>
        <v>#DIV/0!</v>
      </c>
      <c r="N51" s="46"/>
    </row>
    <row r="52" spans="1:14" ht="15" thickBot="1">
      <c r="A52" s="193"/>
      <c r="B52" s="194"/>
      <c r="C52" s="195"/>
      <c r="D52" s="196"/>
      <c r="E52" s="128">
        <v>1</v>
      </c>
      <c r="F52" s="128" t="s">
        <v>26</v>
      </c>
      <c r="G52" s="134" t="s">
        <v>401</v>
      </c>
      <c r="H52" s="128" t="s">
        <v>44</v>
      </c>
      <c r="I52" s="32" t="s">
        <v>95</v>
      </c>
      <c r="J52" s="33" t="s">
        <v>96</v>
      </c>
      <c r="K52" s="198"/>
      <c r="L52" s="36"/>
      <c r="M52" s="37" t="e">
        <f t="shared" si="7"/>
        <v>#DIV/0!</v>
      </c>
      <c r="N52" s="46"/>
    </row>
    <row r="53" spans="1:14" ht="15" thickBot="1">
      <c r="A53" s="193"/>
      <c r="B53" s="194"/>
      <c r="C53" s="195"/>
      <c r="D53" s="196"/>
      <c r="E53" s="128">
        <v>1</v>
      </c>
      <c r="F53" s="128" t="s">
        <v>26</v>
      </c>
      <c r="G53" s="134" t="s">
        <v>401</v>
      </c>
      <c r="H53" s="128" t="s">
        <v>44</v>
      </c>
      <c r="I53" s="32" t="s">
        <v>97</v>
      </c>
      <c r="J53" s="33" t="s">
        <v>98</v>
      </c>
      <c r="K53" s="198"/>
      <c r="L53" s="36"/>
      <c r="M53" s="37" t="e">
        <f t="shared" si="7"/>
        <v>#DIV/0!</v>
      </c>
      <c r="N53" s="46"/>
    </row>
    <row r="54" spans="1:14" ht="15" thickBot="1">
      <c r="A54" s="193"/>
      <c r="B54" s="194"/>
      <c r="C54" s="195"/>
      <c r="D54" s="196"/>
      <c r="E54" s="128">
        <v>1</v>
      </c>
      <c r="F54" s="128" t="s">
        <v>26</v>
      </c>
      <c r="G54" s="134" t="s">
        <v>401</v>
      </c>
      <c r="H54" s="128" t="s">
        <v>44</v>
      </c>
      <c r="I54" s="32" t="s">
        <v>99</v>
      </c>
      <c r="J54" s="33" t="s">
        <v>100</v>
      </c>
      <c r="K54" s="198"/>
      <c r="L54" s="36"/>
      <c r="M54" s="37" t="e">
        <f t="shared" si="7"/>
        <v>#DIV/0!</v>
      </c>
      <c r="N54" s="46"/>
    </row>
    <row r="55" spans="1:14" ht="15" thickBot="1">
      <c r="A55" s="193"/>
      <c r="B55" s="194"/>
      <c r="C55" s="195"/>
      <c r="D55" s="196"/>
      <c r="E55" s="128">
        <v>1</v>
      </c>
      <c r="F55" s="128" t="s">
        <v>26</v>
      </c>
      <c r="G55" s="134" t="s">
        <v>401</v>
      </c>
      <c r="H55" s="128" t="s">
        <v>44</v>
      </c>
      <c r="I55" s="32" t="s">
        <v>101</v>
      </c>
      <c r="J55" s="33" t="s">
        <v>102</v>
      </c>
      <c r="K55" s="198"/>
      <c r="L55" s="36"/>
      <c r="M55" s="37" t="e">
        <f t="shared" si="7"/>
        <v>#DIV/0!</v>
      </c>
      <c r="N55" s="46"/>
    </row>
    <row r="56" spans="1:14" ht="15" thickBot="1">
      <c r="A56" s="193"/>
      <c r="B56" s="194"/>
      <c r="C56" s="195"/>
      <c r="D56" s="196"/>
      <c r="E56" s="128">
        <v>1</v>
      </c>
      <c r="F56" s="128" t="s">
        <v>26</v>
      </c>
      <c r="G56" s="134" t="s">
        <v>401</v>
      </c>
      <c r="H56" s="128" t="s">
        <v>44</v>
      </c>
      <c r="I56" s="32" t="s">
        <v>103</v>
      </c>
      <c r="J56" s="33" t="s">
        <v>104</v>
      </c>
      <c r="K56" s="198"/>
      <c r="L56" s="36"/>
      <c r="M56" s="37" t="e">
        <f t="shared" si="7"/>
        <v>#DIV/0!</v>
      </c>
      <c r="N56" s="46"/>
    </row>
    <row r="57" spans="1:14" ht="15" thickBot="1">
      <c r="A57" s="193"/>
      <c r="B57" s="194"/>
      <c r="C57" s="195"/>
      <c r="D57" s="196"/>
      <c r="E57" s="128">
        <v>1</v>
      </c>
      <c r="F57" s="128" t="s">
        <v>26</v>
      </c>
      <c r="G57" s="134" t="s">
        <v>401</v>
      </c>
      <c r="H57" s="128" t="s">
        <v>44</v>
      </c>
      <c r="I57" s="32" t="s">
        <v>105</v>
      </c>
      <c r="J57" s="33" t="s">
        <v>106</v>
      </c>
      <c r="K57" s="198"/>
      <c r="L57" s="36"/>
      <c r="M57" s="37" t="e">
        <f t="shared" si="7"/>
        <v>#DIV/0!</v>
      </c>
      <c r="N57" s="46"/>
    </row>
    <row r="58" spans="1:14" ht="15" thickBot="1">
      <c r="A58" s="193"/>
      <c r="B58" s="194"/>
      <c r="C58" s="195"/>
      <c r="D58" s="196"/>
      <c r="E58" s="128">
        <v>1</v>
      </c>
      <c r="F58" s="128" t="s">
        <v>26</v>
      </c>
      <c r="G58" s="134" t="s">
        <v>401</v>
      </c>
      <c r="H58" s="128" t="s">
        <v>44</v>
      </c>
      <c r="I58" s="32" t="s">
        <v>107</v>
      </c>
      <c r="J58" s="33" t="s">
        <v>108</v>
      </c>
      <c r="K58" s="198"/>
      <c r="L58" s="36"/>
      <c r="M58" s="37" t="e">
        <f t="shared" si="7"/>
        <v>#DIV/0!</v>
      </c>
      <c r="N58" s="46"/>
    </row>
    <row r="59" spans="1:14" ht="15" thickBot="1">
      <c r="A59" s="193"/>
      <c r="B59" s="194"/>
      <c r="C59" s="195"/>
      <c r="D59" s="196"/>
      <c r="E59" s="128">
        <v>1</v>
      </c>
      <c r="F59" s="128" t="s">
        <v>26</v>
      </c>
      <c r="G59" s="134" t="s">
        <v>401</v>
      </c>
      <c r="H59" s="128" t="s">
        <v>44</v>
      </c>
      <c r="I59" s="32" t="s">
        <v>109</v>
      </c>
      <c r="J59" s="33" t="s">
        <v>110</v>
      </c>
      <c r="K59" s="198"/>
      <c r="L59" s="36"/>
      <c r="M59" s="37" t="e">
        <f t="shared" si="7"/>
        <v>#DIV/0!</v>
      </c>
      <c r="N59" s="46"/>
    </row>
    <row r="60" spans="1:14" ht="15" thickBot="1">
      <c r="A60" s="193"/>
      <c r="B60" s="194"/>
      <c r="C60" s="195"/>
      <c r="D60" s="196"/>
      <c r="E60" s="128">
        <v>1</v>
      </c>
      <c r="F60" s="128" t="s">
        <v>26</v>
      </c>
      <c r="G60" s="134" t="s">
        <v>401</v>
      </c>
      <c r="H60" s="128" t="s">
        <v>44</v>
      </c>
      <c r="I60" s="32" t="s">
        <v>111</v>
      </c>
      <c r="J60" s="33" t="s">
        <v>112</v>
      </c>
      <c r="K60" s="198"/>
      <c r="L60" s="36"/>
      <c r="M60" s="37" t="e">
        <f t="shared" si="7"/>
        <v>#DIV/0!</v>
      </c>
      <c r="N60" s="46"/>
    </row>
    <row r="61" spans="1:14" ht="15" thickBot="1">
      <c r="A61" s="193"/>
      <c r="B61" s="194"/>
      <c r="C61" s="195"/>
      <c r="D61" s="196"/>
      <c r="E61" s="128">
        <v>1</v>
      </c>
      <c r="F61" s="128" t="s">
        <v>26</v>
      </c>
      <c r="G61" s="134" t="s">
        <v>401</v>
      </c>
      <c r="H61" s="128" t="s">
        <v>44</v>
      </c>
      <c r="I61" s="32" t="s">
        <v>113</v>
      </c>
      <c r="J61" s="33" t="s">
        <v>114</v>
      </c>
      <c r="K61" s="198"/>
      <c r="L61" s="36"/>
      <c r="M61" s="37" t="e">
        <f t="shared" si="7"/>
        <v>#DIV/0!</v>
      </c>
      <c r="N61" s="46"/>
    </row>
    <row r="62" spans="1:14" ht="15" thickBot="1">
      <c r="A62" s="193"/>
      <c r="B62" s="194"/>
      <c r="C62" s="195"/>
      <c r="D62" s="196"/>
      <c r="E62" s="128">
        <v>1</v>
      </c>
      <c r="F62" s="128" t="s">
        <v>26</v>
      </c>
      <c r="G62" s="134" t="s">
        <v>401</v>
      </c>
      <c r="H62" s="128" t="s">
        <v>44</v>
      </c>
      <c r="I62" s="32" t="s">
        <v>115</v>
      </c>
      <c r="J62" s="33" t="s">
        <v>116</v>
      </c>
      <c r="K62" s="198"/>
      <c r="L62" s="36"/>
      <c r="M62" s="37" t="e">
        <f t="shared" si="7"/>
        <v>#DIV/0!</v>
      </c>
      <c r="N62" s="46"/>
    </row>
    <row r="63" spans="1:14" ht="15" thickBot="1">
      <c r="A63" s="193"/>
      <c r="B63" s="194"/>
      <c r="C63" s="195"/>
      <c r="D63" s="196"/>
      <c r="E63" s="128">
        <v>1</v>
      </c>
      <c r="F63" s="128" t="s">
        <v>26</v>
      </c>
      <c r="G63" s="134" t="s">
        <v>401</v>
      </c>
      <c r="H63" s="128" t="s">
        <v>44</v>
      </c>
      <c r="I63" s="32" t="s">
        <v>117</v>
      </c>
      <c r="J63" s="33" t="s">
        <v>118</v>
      </c>
      <c r="K63" s="198"/>
      <c r="L63" s="36"/>
      <c r="M63" s="37" t="e">
        <f t="shared" si="7"/>
        <v>#DIV/0!</v>
      </c>
      <c r="N63" s="46"/>
    </row>
    <row r="64" spans="1:14" ht="15" thickBot="1">
      <c r="A64" s="193"/>
      <c r="B64" s="194"/>
      <c r="C64" s="195"/>
      <c r="D64" s="196"/>
      <c r="E64" s="128">
        <v>1</v>
      </c>
      <c r="F64" s="128" t="s">
        <v>26</v>
      </c>
      <c r="G64" s="134" t="s">
        <v>401</v>
      </c>
      <c r="H64" s="128" t="s">
        <v>44</v>
      </c>
      <c r="I64" s="32" t="s">
        <v>119</v>
      </c>
      <c r="J64" s="33" t="s">
        <v>120</v>
      </c>
      <c r="K64" s="198"/>
      <c r="L64" s="36"/>
      <c r="M64" s="37" t="e">
        <f t="shared" si="7"/>
        <v>#DIV/0!</v>
      </c>
      <c r="N64" s="46"/>
    </row>
    <row r="65" spans="1:14" ht="15" thickBot="1">
      <c r="A65" s="193"/>
      <c r="B65" s="194"/>
      <c r="C65" s="195"/>
      <c r="D65" s="196"/>
      <c r="E65" s="128">
        <v>1</v>
      </c>
      <c r="F65" s="128" t="s">
        <v>26</v>
      </c>
      <c r="G65" s="134" t="s">
        <v>401</v>
      </c>
      <c r="H65" s="128" t="s">
        <v>44</v>
      </c>
      <c r="I65" s="32" t="s">
        <v>121</v>
      </c>
      <c r="J65" s="33" t="s">
        <v>122</v>
      </c>
      <c r="K65" s="198"/>
      <c r="L65" s="36"/>
      <c r="M65" s="37" t="e">
        <f t="shared" si="7"/>
        <v>#DIV/0!</v>
      </c>
      <c r="N65" s="46"/>
    </row>
    <row r="66" spans="1:14" ht="15" thickBot="1">
      <c r="A66" s="193"/>
      <c r="B66" s="194"/>
      <c r="C66" s="195"/>
      <c r="D66" s="196"/>
      <c r="E66" s="128">
        <v>1</v>
      </c>
      <c r="F66" s="128" t="s">
        <v>26</v>
      </c>
      <c r="G66" s="134" t="s">
        <v>401</v>
      </c>
      <c r="H66" s="128" t="s">
        <v>44</v>
      </c>
      <c r="I66" s="32" t="s">
        <v>123</v>
      </c>
      <c r="J66" s="33" t="s">
        <v>124</v>
      </c>
      <c r="K66" s="198"/>
      <c r="L66" s="36"/>
      <c r="M66" s="37" t="e">
        <f t="shared" si="7"/>
        <v>#DIV/0!</v>
      </c>
      <c r="N66" s="46"/>
    </row>
    <row r="67" spans="1:14" ht="15" thickBot="1">
      <c r="A67" s="193"/>
      <c r="B67" s="194"/>
      <c r="C67" s="195"/>
      <c r="D67" s="196"/>
      <c r="E67" s="128">
        <v>1</v>
      </c>
      <c r="F67" s="128" t="s">
        <v>26</v>
      </c>
      <c r="G67" s="134" t="s">
        <v>401</v>
      </c>
      <c r="H67" s="128" t="s">
        <v>44</v>
      </c>
      <c r="I67" s="32" t="s">
        <v>125</v>
      </c>
      <c r="J67" s="33" t="s">
        <v>126</v>
      </c>
      <c r="K67" s="198"/>
      <c r="L67" s="36"/>
      <c r="M67" s="37" t="e">
        <f t="shared" si="7"/>
        <v>#DIV/0!</v>
      </c>
      <c r="N67" s="46"/>
    </row>
    <row r="68" spans="1:14" ht="15" thickBot="1">
      <c r="A68" s="193"/>
      <c r="B68" s="194"/>
      <c r="C68" s="195"/>
      <c r="D68" s="196"/>
      <c r="E68" s="128">
        <v>1</v>
      </c>
      <c r="F68" s="128" t="s">
        <v>26</v>
      </c>
      <c r="G68" s="134" t="s">
        <v>401</v>
      </c>
      <c r="H68" s="128" t="s">
        <v>44</v>
      </c>
      <c r="I68" s="32" t="s">
        <v>127</v>
      </c>
      <c r="J68" s="33" t="s">
        <v>128</v>
      </c>
      <c r="K68" s="198"/>
      <c r="L68" s="36"/>
      <c r="M68" s="37" t="e">
        <f t="shared" si="7"/>
        <v>#DIV/0!</v>
      </c>
      <c r="N68" s="46"/>
    </row>
    <row r="69" spans="1:14" ht="15" thickBot="1">
      <c r="A69" s="193"/>
      <c r="B69" s="194"/>
      <c r="C69" s="195"/>
      <c r="D69" s="196"/>
      <c r="E69" s="128">
        <v>1</v>
      </c>
      <c r="F69" s="128" t="s">
        <v>26</v>
      </c>
      <c r="G69" s="134" t="s">
        <v>401</v>
      </c>
      <c r="H69" s="128" t="s">
        <v>44</v>
      </c>
      <c r="I69" s="32" t="s">
        <v>129</v>
      </c>
      <c r="J69" s="33" t="s">
        <v>130</v>
      </c>
      <c r="K69" s="198"/>
      <c r="L69" s="36"/>
      <c r="M69" s="37" t="e">
        <f t="shared" si="7"/>
        <v>#DIV/0!</v>
      </c>
      <c r="N69" s="46"/>
    </row>
    <row r="70" spans="1:14" ht="15" thickBot="1">
      <c r="A70" s="193"/>
      <c r="B70" s="194"/>
      <c r="C70" s="195"/>
      <c r="D70" s="196"/>
      <c r="E70" s="128">
        <v>1</v>
      </c>
      <c r="F70" s="128" t="s">
        <v>26</v>
      </c>
      <c r="G70" s="134" t="s">
        <v>401</v>
      </c>
      <c r="H70" s="128" t="s">
        <v>44</v>
      </c>
      <c r="I70" s="32" t="s">
        <v>131</v>
      </c>
      <c r="J70" s="33" t="s">
        <v>132</v>
      </c>
      <c r="K70" s="198"/>
      <c r="L70" s="36"/>
      <c r="M70" s="37" t="e">
        <f t="shared" si="7"/>
        <v>#DIV/0!</v>
      </c>
      <c r="N70" s="46"/>
    </row>
    <row r="71" spans="1:14" ht="15" thickBot="1">
      <c r="A71" s="193"/>
      <c r="B71" s="194"/>
      <c r="C71" s="195"/>
      <c r="D71" s="196"/>
      <c r="E71" s="128">
        <v>1</v>
      </c>
      <c r="F71" s="128" t="s">
        <v>26</v>
      </c>
      <c r="G71" s="134" t="s">
        <v>401</v>
      </c>
      <c r="H71" s="128" t="s">
        <v>44</v>
      </c>
      <c r="I71" s="32" t="s">
        <v>133</v>
      </c>
      <c r="J71" s="33" t="s">
        <v>134</v>
      </c>
      <c r="K71" s="198"/>
      <c r="L71" s="36"/>
      <c r="M71" s="37" t="e">
        <f t="shared" si="7"/>
        <v>#DIV/0!</v>
      </c>
      <c r="N71" s="46"/>
    </row>
    <row r="72" spans="1:14" ht="15" thickBot="1">
      <c r="A72" s="193"/>
      <c r="B72" s="194"/>
      <c r="C72" s="195"/>
      <c r="D72" s="196"/>
      <c r="E72" s="128">
        <v>1</v>
      </c>
      <c r="F72" s="128" t="s">
        <v>26</v>
      </c>
      <c r="G72" s="134" t="s">
        <v>401</v>
      </c>
      <c r="H72" s="128" t="s">
        <v>44</v>
      </c>
      <c r="I72" s="32" t="s">
        <v>135</v>
      </c>
      <c r="J72" s="33" t="s">
        <v>136</v>
      </c>
      <c r="K72" s="198"/>
      <c r="L72" s="36"/>
      <c r="M72" s="37" t="e">
        <f t="shared" si="7"/>
        <v>#DIV/0!</v>
      </c>
      <c r="N72" s="46"/>
    </row>
    <row r="73" spans="1:14" ht="15" thickBot="1">
      <c r="A73" s="193"/>
      <c r="B73" s="194"/>
      <c r="C73" s="195"/>
      <c r="D73" s="196"/>
      <c r="E73" s="128">
        <v>1</v>
      </c>
      <c r="F73" s="128" t="s">
        <v>26</v>
      </c>
      <c r="G73" s="134" t="s">
        <v>401</v>
      </c>
      <c r="H73" s="128" t="s">
        <v>44</v>
      </c>
      <c r="I73" s="32" t="s">
        <v>137</v>
      </c>
      <c r="J73" s="33" t="s">
        <v>138</v>
      </c>
      <c r="K73" s="198"/>
      <c r="L73" s="36"/>
      <c r="M73" s="37" t="e">
        <f t="shared" si="7"/>
        <v>#DIV/0!</v>
      </c>
      <c r="N73" s="46"/>
    </row>
    <row r="74" spans="1:14" ht="15" thickBot="1">
      <c r="A74" s="193"/>
      <c r="B74" s="194"/>
      <c r="C74" s="195"/>
      <c r="D74" s="196"/>
      <c r="E74" s="128">
        <v>1</v>
      </c>
      <c r="F74" s="128" t="s">
        <v>26</v>
      </c>
      <c r="G74" s="134" t="s">
        <v>401</v>
      </c>
      <c r="H74" s="128" t="s">
        <v>44</v>
      </c>
      <c r="I74" s="32" t="s">
        <v>139</v>
      </c>
      <c r="J74" s="33" t="s">
        <v>140</v>
      </c>
      <c r="K74" s="198"/>
      <c r="L74" s="36"/>
      <c r="M74" s="37" t="e">
        <f t="shared" si="7"/>
        <v>#DIV/0!</v>
      </c>
      <c r="N74" s="46"/>
    </row>
    <row r="75" spans="1:14" ht="15" thickBot="1">
      <c r="A75" s="193"/>
      <c r="B75" s="194"/>
      <c r="C75" s="195"/>
      <c r="D75" s="196"/>
      <c r="E75" s="128">
        <v>1</v>
      </c>
      <c r="F75" s="128" t="s">
        <v>26</v>
      </c>
      <c r="G75" s="134" t="s">
        <v>401</v>
      </c>
      <c r="H75" s="128" t="s">
        <v>44</v>
      </c>
      <c r="I75" s="32" t="s">
        <v>141</v>
      </c>
      <c r="J75" s="33" t="s">
        <v>142</v>
      </c>
      <c r="K75" s="198"/>
      <c r="L75" s="36"/>
      <c r="M75" s="37" t="e">
        <f t="shared" si="7"/>
        <v>#DIV/0!</v>
      </c>
      <c r="N75" s="46"/>
    </row>
    <row r="76" spans="1:14" ht="15" thickBot="1">
      <c r="A76" s="193"/>
      <c r="B76" s="194"/>
      <c r="C76" s="195"/>
      <c r="D76" s="196"/>
      <c r="E76" s="128">
        <v>1</v>
      </c>
      <c r="F76" s="128" t="s">
        <v>26</v>
      </c>
      <c r="G76" s="134" t="s">
        <v>401</v>
      </c>
      <c r="H76" s="128" t="s">
        <v>44</v>
      </c>
      <c r="I76" s="32" t="s">
        <v>143</v>
      </c>
      <c r="J76" s="33" t="s">
        <v>144</v>
      </c>
      <c r="K76" s="198"/>
      <c r="L76" s="36"/>
      <c r="M76" s="37" t="e">
        <f t="shared" si="7"/>
        <v>#DIV/0!</v>
      </c>
      <c r="N76" s="46"/>
    </row>
    <row r="77" spans="1:14" ht="15" thickBot="1">
      <c r="A77" s="193"/>
      <c r="B77" s="194"/>
      <c r="C77" s="195"/>
      <c r="D77" s="196"/>
      <c r="E77" s="128">
        <v>1</v>
      </c>
      <c r="F77" s="128" t="s">
        <v>26</v>
      </c>
      <c r="G77" s="134" t="s">
        <v>401</v>
      </c>
      <c r="H77" s="128" t="s">
        <v>44</v>
      </c>
      <c r="I77" s="32" t="s">
        <v>145</v>
      </c>
      <c r="J77" s="33" t="s">
        <v>146</v>
      </c>
      <c r="K77" s="198"/>
      <c r="L77" s="36"/>
      <c r="M77" s="37" t="e">
        <f t="shared" si="7"/>
        <v>#DIV/0!</v>
      </c>
      <c r="N77" s="46"/>
    </row>
    <row r="78" spans="1:14" ht="15" thickBot="1">
      <c r="A78" s="193"/>
      <c r="B78" s="194"/>
      <c r="C78" s="195"/>
      <c r="D78" s="196"/>
      <c r="E78" s="128">
        <v>1</v>
      </c>
      <c r="F78" s="128" t="s">
        <v>26</v>
      </c>
      <c r="G78" s="134" t="s">
        <v>401</v>
      </c>
      <c r="H78" s="128" t="s">
        <v>44</v>
      </c>
      <c r="I78" s="32" t="s">
        <v>147</v>
      </c>
      <c r="J78" s="33" t="s">
        <v>148</v>
      </c>
      <c r="K78" s="198"/>
      <c r="L78" s="36"/>
      <c r="M78" s="37" t="e">
        <f t="shared" si="7"/>
        <v>#DIV/0!</v>
      </c>
      <c r="N78" s="46"/>
    </row>
    <row r="79" spans="1:14" ht="15" thickBot="1">
      <c r="A79" s="193"/>
      <c r="B79" s="194"/>
      <c r="C79" s="195"/>
      <c r="D79" s="196"/>
      <c r="E79" s="128">
        <v>1</v>
      </c>
      <c r="F79" s="128" t="s">
        <v>26</v>
      </c>
      <c r="G79" s="134" t="s">
        <v>401</v>
      </c>
      <c r="H79" s="128" t="s">
        <v>44</v>
      </c>
      <c r="I79" s="32" t="s">
        <v>149</v>
      </c>
      <c r="J79" s="33" t="s">
        <v>150</v>
      </c>
      <c r="K79" s="198"/>
      <c r="L79" s="36"/>
      <c r="M79" s="37" t="e">
        <f t="shared" si="7"/>
        <v>#DIV/0!</v>
      </c>
      <c r="N79" s="46"/>
    </row>
    <row r="80" spans="1:14" ht="15" thickBot="1">
      <c r="A80" s="193"/>
      <c r="B80" s="194"/>
      <c r="C80" s="195"/>
      <c r="D80" s="196"/>
      <c r="E80" s="128">
        <v>1</v>
      </c>
      <c r="F80" s="128" t="s">
        <v>26</v>
      </c>
      <c r="G80" s="134" t="s">
        <v>401</v>
      </c>
      <c r="H80" s="128" t="s">
        <v>44</v>
      </c>
      <c r="I80" s="32" t="s">
        <v>151</v>
      </c>
      <c r="J80" s="33" t="s">
        <v>152</v>
      </c>
      <c r="K80" s="198"/>
      <c r="L80" s="36"/>
      <c r="M80" s="37" t="e">
        <f t="shared" si="7"/>
        <v>#DIV/0!</v>
      </c>
      <c r="N80" s="46"/>
    </row>
    <row r="81" spans="1:14" ht="15" thickBot="1">
      <c r="A81" s="193"/>
      <c r="B81" s="194"/>
      <c r="C81" s="195"/>
      <c r="D81" s="196"/>
      <c r="E81" s="128">
        <v>1</v>
      </c>
      <c r="F81" s="128" t="s">
        <v>26</v>
      </c>
      <c r="G81" s="134" t="s">
        <v>401</v>
      </c>
      <c r="H81" s="128" t="s">
        <v>44</v>
      </c>
      <c r="I81" s="32" t="s">
        <v>153</v>
      </c>
      <c r="J81" s="33" t="s">
        <v>154</v>
      </c>
      <c r="K81" s="198"/>
      <c r="L81" s="36"/>
      <c r="M81" s="37" t="e">
        <f t="shared" si="7"/>
        <v>#DIV/0!</v>
      </c>
      <c r="N81" s="46"/>
    </row>
    <row r="82" spans="1:14" ht="15" thickBot="1">
      <c r="A82" s="193"/>
      <c r="B82" s="194"/>
      <c r="C82" s="195"/>
      <c r="D82" s="196"/>
      <c r="E82" s="128">
        <v>1</v>
      </c>
      <c r="F82" s="128" t="s">
        <v>26</v>
      </c>
      <c r="G82" s="134" t="s">
        <v>401</v>
      </c>
      <c r="H82" s="128" t="s">
        <v>44</v>
      </c>
      <c r="I82" s="32" t="s">
        <v>155</v>
      </c>
      <c r="J82" s="33" t="s">
        <v>156</v>
      </c>
      <c r="K82" s="198"/>
      <c r="L82" s="36"/>
      <c r="M82" s="37" t="e">
        <f t="shared" si="7"/>
        <v>#DIV/0!</v>
      </c>
      <c r="N82" s="46"/>
    </row>
    <row r="83" spans="1:14" ht="15" thickBot="1">
      <c r="A83" s="193"/>
      <c r="B83" s="194"/>
      <c r="C83" s="195"/>
      <c r="D83" s="196"/>
      <c r="E83" s="128">
        <v>1</v>
      </c>
      <c r="F83" s="128" t="s">
        <v>26</v>
      </c>
      <c r="G83" s="134" t="s">
        <v>401</v>
      </c>
      <c r="H83" s="128" t="s">
        <v>44</v>
      </c>
      <c r="I83" s="32" t="s">
        <v>157</v>
      </c>
      <c r="J83" s="33" t="s">
        <v>158</v>
      </c>
      <c r="K83" s="198"/>
      <c r="L83" s="36"/>
      <c r="M83" s="37" t="e">
        <f t="shared" si="7"/>
        <v>#DIV/0!</v>
      </c>
      <c r="N83" s="46"/>
    </row>
    <row r="84" spans="1:14" ht="15" thickBot="1">
      <c r="A84" s="193"/>
      <c r="B84" s="194"/>
      <c r="C84" s="195"/>
      <c r="D84" s="196"/>
      <c r="E84" s="128">
        <v>1</v>
      </c>
      <c r="F84" s="128" t="s">
        <v>26</v>
      </c>
      <c r="G84" s="134" t="s">
        <v>401</v>
      </c>
      <c r="H84" s="128" t="s">
        <v>44</v>
      </c>
      <c r="I84" s="32" t="s">
        <v>159</v>
      </c>
      <c r="J84" s="33" t="s">
        <v>160</v>
      </c>
      <c r="K84" s="198"/>
      <c r="L84" s="36"/>
      <c r="M84" s="37" t="e">
        <f t="shared" si="7"/>
        <v>#DIV/0!</v>
      </c>
      <c r="N84" s="46"/>
    </row>
    <row r="85" spans="1:14" ht="15" thickBot="1">
      <c r="A85" s="193"/>
      <c r="B85" s="194"/>
      <c r="C85" s="195"/>
      <c r="D85" s="196"/>
      <c r="E85" s="128">
        <v>1</v>
      </c>
      <c r="F85" s="128" t="s">
        <v>26</v>
      </c>
      <c r="G85" s="134" t="s">
        <v>401</v>
      </c>
      <c r="H85" s="128" t="s">
        <v>44</v>
      </c>
      <c r="I85" s="32" t="s">
        <v>161</v>
      </c>
      <c r="J85" s="33" t="s">
        <v>162</v>
      </c>
      <c r="K85" s="198"/>
      <c r="L85" s="36"/>
      <c r="M85" s="37" t="e">
        <f t="shared" si="7"/>
        <v>#DIV/0!</v>
      </c>
      <c r="N85" s="46"/>
    </row>
    <row r="86" spans="1:14" ht="15" thickBot="1">
      <c r="A86" s="193"/>
      <c r="B86" s="194"/>
      <c r="C86" s="195"/>
      <c r="D86" s="196"/>
      <c r="E86" s="128">
        <v>1</v>
      </c>
      <c r="F86" s="128" t="s">
        <v>26</v>
      </c>
      <c r="G86" s="134" t="s">
        <v>401</v>
      </c>
      <c r="H86" s="128" t="s">
        <v>44</v>
      </c>
      <c r="I86" s="32" t="s">
        <v>163</v>
      </c>
      <c r="J86" s="33" t="s">
        <v>164</v>
      </c>
      <c r="K86" s="198"/>
      <c r="L86" s="36"/>
      <c r="M86" s="37" t="e">
        <f t="shared" si="7"/>
        <v>#DIV/0!</v>
      </c>
      <c r="N86" s="46"/>
    </row>
    <row r="87" spans="1:14" ht="15" thickBot="1">
      <c r="A87" s="193"/>
      <c r="B87" s="194"/>
      <c r="C87" s="195"/>
      <c r="D87" s="196"/>
      <c r="E87" s="128">
        <v>1</v>
      </c>
      <c r="F87" s="128" t="s">
        <v>26</v>
      </c>
      <c r="G87" s="134" t="s">
        <v>401</v>
      </c>
      <c r="H87" s="128" t="s">
        <v>44</v>
      </c>
      <c r="I87" s="32" t="s">
        <v>165</v>
      </c>
      <c r="J87" s="33" t="s">
        <v>166</v>
      </c>
      <c r="K87" s="198"/>
      <c r="L87" s="36"/>
      <c r="M87" s="37" t="e">
        <f t="shared" si="7"/>
        <v>#DIV/0!</v>
      </c>
      <c r="N87" s="46"/>
    </row>
    <row r="88" spans="1:14" ht="15" thickBot="1">
      <c r="A88" s="193"/>
      <c r="B88" s="194"/>
      <c r="C88" s="195"/>
      <c r="D88" s="196"/>
      <c r="E88" s="128">
        <v>1</v>
      </c>
      <c r="F88" s="128" t="s">
        <v>26</v>
      </c>
      <c r="G88" s="134" t="s">
        <v>401</v>
      </c>
      <c r="H88" s="128" t="s">
        <v>44</v>
      </c>
      <c r="I88" s="32" t="s">
        <v>167</v>
      </c>
      <c r="J88" s="33" t="s">
        <v>168</v>
      </c>
      <c r="K88" s="198"/>
      <c r="L88" s="36"/>
      <c r="M88" s="37" t="e">
        <f t="shared" si="7"/>
        <v>#DIV/0!</v>
      </c>
      <c r="N88" s="46"/>
    </row>
    <row r="89" spans="1:14" ht="15" thickBot="1">
      <c r="A89" s="193"/>
      <c r="B89" s="194"/>
      <c r="C89" s="195"/>
      <c r="D89" s="196"/>
      <c r="E89" s="128">
        <v>1</v>
      </c>
      <c r="F89" s="128" t="s">
        <v>26</v>
      </c>
      <c r="G89" s="134" t="s">
        <v>401</v>
      </c>
      <c r="H89" s="128" t="s">
        <v>44</v>
      </c>
      <c r="I89" s="32" t="s">
        <v>169</v>
      </c>
      <c r="J89" s="33" t="s">
        <v>170</v>
      </c>
      <c r="K89" s="198"/>
      <c r="L89" s="36"/>
      <c r="M89" s="37" t="e">
        <f t="shared" si="7"/>
        <v>#DIV/0!</v>
      </c>
      <c r="N89" s="46"/>
    </row>
    <row r="90" spans="1:14" ht="15" thickBot="1">
      <c r="A90" s="193"/>
      <c r="B90" s="194"/>
      <c r="C90" s="195"/>
      <c r="D90" s="196"/>
      <c r="E90" s="128">
        <v>1</v>
      </c>
      <c r="F90" s="128" t="s">
        <v>26</v>
      </c>
      <c r="G90" s="134" t="s">
        <v>401</v>
      </c>
      <c r="H90" s="128" t="s">
        <v>44</v>
      </c>
      <c r="I90" s="32" t="s">
        <v>171</v>
      </c>
      <c r="J90" s="33" t="s">
        <v>172</v>
      </c>
      <c r="K90" s="198"/>
      <c r="L90" s="36"/>
      <c r="M90" s="37" t="e">
        <f t="shared" si="7"/>
        <v>#DIV/0!</v>
      </c>
      <c r="N90" s="46"/>
    </row>
    <row r="91" spans="1:14" ht="15" thickBot="1">
      <c r="A91" s="193"/>
      <c r="B91" s="194"/>
      <c r="C91" s="195"/>
      <c r="D91" s="196"/>
      <c r="E91" s="128">
        <v>1</v>
      </c>
      <c r="F91" s="128" t="s">
        <v>26</v>
      </c>
      <c r="G91" s="134" t="s">
        <v>401</v>
      </c>
      <c r="H91" s="128" t="s">
        <v>44</v>
      </c>
      <c r="I91" s="32" t="s">
        <v>173</v>
      </c>
      <c r="J91" s="33" t="s">
        <v>174</v>
      </c>
      <c r="K91" s="198"/>
      <c r="L91" s="36"/>
      <c r="M91" s="37" t="e">
        <f t="shared" si="7"/>
        <v>#DIV/0!</v>
      </c>
      <c r="N91" s="46"/>
    </row>
    <row r="92" spans="1:14" ht="15" thickBot="1">
      <c r="A92" s="193"/>
      <c r="B92" s="194"/>
      <c r="C92" s="195"/>
      <c r="D92" s="196"/>
      <c r="E92" s="128">
        <v>1</v>
      </c>
      <c r="F92" s="128" t="s">
        <v>26</v>
      </c>
      <c r="G92" s="134" t="s">
        <v>401</v>
      </c>
      <c r="H92" s="128" t="s">
        <v>44</v>
      </c>
      <c r="I92" s="32" t="s">
        <v>175</v>
      </c>
      <c r="J92" s="33" t="s">
        <v>176</v>
      </c>
      <c r="K92" s="198"/>
      <c r="L92" s="36"/>
      <c r="M92" s="37" t="e">
        <f t="shared" ref="M92:M105" si="8">+L92/SUM($L$27:$L$105)</f>
        <v>#DIV/0!</v>
      </c>
      <c r="N92" s="46"/>
    </row>
    <row r="93" spans="1:14" ht="15" thickBot="1">
      <c r="A93" s="193"/>
      <c r="B93" s="194"/>
      <c r="C93" s="195"/>
      <c r="D93" s="196"/>
      <c r="E93" s="128">
        <v>1</v>
      </c>
      <c r="F93" s="128" t="s">
        <v>26</v>
      </c>
      <c r="G93" s="134" t="s">
        <v>401</v>
      </c>
      <c r="H93" s="128" t="s">
        <v>44</v>
      </c>
      <c r="I93" s="32" t="s">
        <v>177</v>
      </c>
      <c r="J93" s="33" t="s">
        <v>178</v>
      </c>
      <c r="K93" s="198"/>
      <c r="L93" s="36"/>
      <c r="M93" s="37" t="e">
        <f t="shared" si="8"/>
        <v>#DIV/0!</v>
      </c>
      <c r="N93" s="46"/>
    </row>
    <row r="94" spans="1:14" ht="15" thickBot="1">
      <c r="A94" s="193"/>
      <c r="B94" s="194"/>
      <c r="C94" s="195"/>
      <c r="D94" s="196"/>
      <c r="E94" s="128">
        <v>1</v>
      </c>
      <c r="F94" s="128" t="s">
        <v>26</v>
      </c>
      <c r="G94" s="134" t="s">
        <v>401</v>
      </c>
      <c r="H94" s="128" t="s">
        <v>44</v>
      </c>
      <c r="I94" s="32" t="s">
        <v>179</v>
      </c>
      <c r="J94" s="33" t="s">
        <v>180</v>
      </c>
      <c r="K94" s="198"/>
      <c r="L94" s="36"/>
      <c r="M94" s="37" t="e">
        <f t="shared" si="8"/>
        <v>#DIV/0!</v>
      </c>
      <c r="N94" s="46"/>
    </row>
    <row r="95" spans="1:14" ht="15" thickBot="1">
      <c r="A95" s="193"/>
      <c r="B95" s="194"/>
      <c r="C95" s="195"/>
      <c r="D95" s="196"/>
      <c r="E95" s="128">
        <v>1</v>
      </c>
      <c r="F95" s="128" t="s">
        <v>26</v>
      </c>
      <c r="G95" s="134" t="s">
        <v>401</v>
      </c>
      <c r="H95" s="128" t="s">
        <v>44</v>
      </c>
      <c r="I95" s="32" t="s">
        <v>181</v>
      </c>
      <c r="J95" s="33" t="s">
        <v>182</v>
      </c>
      <c r="K95" s="198"/>
      <c r="L95" s="36"/>
      <c r="M95" s="37" t="e">
        <f t="shared" si="8"/>
        <v>#DIV/0!</v>
      </c>
      <c r="N95" s="46"/>
    </row>
    <row r="96" spans="1:14" ht="15" thickBot="1">
      <c r="A96" s="193"/>
      <c r="B96" s="194"/>
      <c r="C96" s="195"/>
      <c r="D96" s="196"/>
      <c r="E96" s="128">
        <v>1</v>
      </c>
      <c r="F96" s="128" t="s">
        <v>26</v>
      </c>
      <c r="G96" s="134" t="s">
        <v>401</v>
      </c>
      <c r="H96" s="128" t="s">
        <v>44</v>
      </c>
      <c r="I96" s="32" t="s">
        <v>183</v>
      </c>
      <c r="J96" s="33" t="s">
        <v>184</v>
      </c>
      <c r="K96" s="198"/>
      <c r="L96" s="36"/>
      <c r="M96" s="37" t="e">
        <f t="shared" si="8"/>
        <v>#DIV/0!</v>
      </c>
      <c r="N96" s="46"/>
    </row>
    <row r="97" spans="1:14" ht="15" thickBot="1">
      <c r="A97" s="193"/>
      <c r="B97" s="194"/>
      <c r="C97" s="195"/>
      <c r="D97" s="196"/>
      <c r="E97" s="128">
        <v>1</v>
      </c>
      <c r="F97" s="128" t="s">
        <v>26</v>
      </c>
      <c r="G97" s="134" t="s">
        <v>401</v>
      </c>
      <c r="H97" s="128" t="s">
        <v>44</v>
      </c>
      <c r="I97" s="32" t="s">
        <v>185</v>
      </c>
      <c r="J97" s="33" t="s">
        <v>186</v>
      </c>
      <c r="K97" s="198"/>
      <c r="L97" s="36"/>
      <c r="M97" s="37" t="e">
        <f t="shared" si="8"/>
        <v>#DIV/0!</v>
      </c>
      <c r="N97" s="46"/>
    </row>
    <row r="98" spans="1:14" ht="15" thickBot="1">
      <c r="A98" s="193"/>
      <c r="B98" s="194"/>
      <c r="C98" s="195"/>
      <c r="D98" s="196"/>
      <c r="E98" s="128">
        <v>1</v>
      </c>
      <c r="F98" s="128" t="s">
        <v>26</v>
      </c>
      <c r="G98" s="134" t="s">
        <v>401</v>
      </c>
      <c r="H98" s="128" t="s">
        <v>44</v>
      </c>
      <c r="I98" s="32" t="s">
        <v>187</v>
      </c>
      <c r="J98" s="33" t="s">
        <v>188</v>
      </c>
      <c r="K98" s="198"/>
      <c r="L98" s="36"/>
      <c r="M98" s="37" t="e">
        <f t="shared" si="8"/>
        <v>#DIV/0!</v>
      </c>
      <c r="N98" s="46"/>
    </row>
    <row r="99" spans="1:14" ht="15" thickBot="1">
      <c r="A99" s="193"/>
      <c r="B99" s="194"/>
      <c r="C99" s="195"/>
      <c r="D99" s="196"/>
      <c r="E99" s="128">
        <v>1</v>
      </c>
      <c r="F99" s="128" t="s">
        <v>26</v>
      </c>
      <c r="G99" s="134" t="s">
        <v>401</v>
      </c>
      <c r="H99" s="128" t="s">
        <v>44</v>
      </c>
      <c r="I99" s="32" t="s">
        <v>189</v>
      </c>
      <c r="J99" s="33" t="s">
        <v>190</v>
      </c>
      <c r="K99" s="198"/>
      <c r="L99" s="36"/>
      <c r="M99" s="37" t="e">
        <f t="shared" si="8"/>
        <v>#DIV/0!</v>
      </c>
      <c r="N99" s="46"/>
    </row>
    <row r="100" spans="1:14" ht="15" thickBot="1">
      <c r="A100" s="193"/>
      <c r="B100" s="194"/>
      <c r="C100" s="195"/>
      <c r="D100" s="196"/>
      <c r="E100" s="128">
        <v>1</v>
      </c>
      <c r="F100" s="128" t="s">
        <v>26</v>
      </c>
      <c r="G100" s="134" t="s">
        <v>401</v>
      </c>
      <c r="H100" s="128" t="s">
        <v>44</v>
      </c>
      <c r="I100" s="32" t="s">
        <v>191</v>
      </c>
      <c r="J100" s="33" t="s">
        <v>192</v>
      </c>
      <c r="K100" s="198"/>
      <c r="L100" s="36"/>
      <c r="M100" s="37" t="e">
        <f t="shared" si="8"/>
        <v>#DIV/0!</v>
      </c>
      <c r="N100" s="46"/>
    </row>
    <row r="101" spans="1:14" ht="15" thickBot="1">
      <c r="A101" s="193"/>
      <c r="B101" s="194"/>
      <c r="C101" s="195"/>
      <c r="D101" s="196"/>
      <c r="E101" s="128">
        <v>1</v>
      </c>
      <c r="F101" s="128" t="s">
        <v>26</v>
      </c>
      <c r="G101" s="134" t="s">
        <v>401</v>
      </c>
      <c r="H101" s="128" t="s">
        <v>44</v>
      </c>
      <c r="I101" s="32" t="s">
        <v>193</v>
      </c>
      <c r="J101" s="33" t="s">
        <v>194</v>
      </c>
      <c r="K101" s="198"/>
      <c r="L101" s="36"/>
      <c r="M101" s="37" t="e">
        <f t="shared" si="8"/>
        <v>#DIV/0!</v>
      </c>
      <c r="N101" s="46"/>
    </row>
    <row r="102" spans="1:14" ht="15" thickBot="1">
      <c r="A102" s="193"/>
      <c r="B102" s="194"/>
      <c r="C102" s="195"/>
      <c r="D102" s="196"/>
      <c r="E102" s="128">
        <v>1</v>
      </c>
      <c r="F102" s="128" t="s">
        <v>26</v>
      </c>
      <c r="G102" s="134" t="s">
        <v>401</v>
      </c>
      <c r="H102" s="128" t="s">
        <v>44</v>
      </c>
      <c r="I102" s="32" t="s">
        <v>195</v>
      </c>
      <c r="J102" s="33" t="s">
        <v>196</v>
      </c>
      <c r="K102" s="198"/>
      <c r="L102" s="36"/>
      <c r="M102" s="37" t="e">
        <f t="shared" si="8"/>
        <v>#DIV/0!</v>
      </c>
      <c r="N102" s="46"/>
    </row>
    <row r="103" spans="1:14" ht="15" thickBot="1">
      <c r="A103" s="193"/>
      <c r="B103" s="194"/>
      <c r="C103" s="195"/>
      <c r="D103" s="196"/>
      <c r="E103" s="128">
        <v>1</v>
      </c>
      <c r="F103" s="128" t="s">
        <v>26</v>
      </c>
      <c r="G103" s="134" t="s">
        <v>401</v>
      </c>
      <c r="H103" s="128" t="s">
        <v>44</v>
      </c>
      <c r="I103" s="32" t="s">
        <v>197</v>
      </c>
      <c r="J103" s="33" t="s">
        <v>198</v>
      </c>
      <c r="K103" s="198"/>
      <c r="L103" s="36"/>
      <c r="M103" s="37" t="e">
        <f t="shared" si="8"/>
        <v>#DIV/0!</v>
      </c>
      <c r="N103" s="46"/>
    </row>
    <row r="104" spans="1:14" ht="15" thickBot="1">
      <c r="A104" s="193"/>
      <c r="B104" s="194"/>
      <c r="C104" s="195"/>
      <c r="D104" s="196"/>
      <c r="E104" s="128">
        <v>1</v>
      </c>
      <c r="F104" s="128" t="s">
        <v>26</v>
      </c>
      <c r="G104" s="134" t="s">
        <v>401</v>
      </c>
      <c r="H104" s="128" t="s">
        <v>44</v>
      </c>
      <c r="I104" s="32" t="s">
        <v>199</v>
      </c>
      <c r="J104" s="33" t="s">
        <v>200</v>
      </c>
      <c r="K104" s="198"/>
      <c r="L104" s="36"/>
      <c r="M104" s="37" t="e">
        <f t="shared" si="8"/>
        <v>#DIV/0!</v>
      </c>
      <c r="N104" s="46"/>
    </row>
    <row r="105" spans="1:14" ht="15" thickBot="1">
      <c r="A105" s="193"/>
      <c r="B105" s="194"/>
      <c r="C105" s="195"/>
      <c r="D105" s="196"/>
      <c r="E105" s="128">
        <v>1</v>
      </c>
      <c r="F105" s="128" t="s">
        <v>26</v>
      </c>
      <c r="G105" s="134" t="s">
        <v>401</v>
      </c>
      <c r="H105" s="128" t="s">
        <v>44</v>
      </c>
      <c r="I105" s="32" t="s">
        <v>201</v>
      </c>
      <c r="J105" s="33" t="s">
        <v>202</v>
      </c>
      <c r="K105" s="199"/>
      <c r="L105" s="38"/>
      <c r="M105" s="39" t="e">
        <f t="shared" si="8"/>
        <v>#DIV/0!</v>
      </c>
      <c r="N105" s="47"/>
    </row>
    <row r="106" spans="1:14" ht="15.75" customHeight="1" thickBot="1">
      <c r="A106" s="215">
        <v>3</v>
      </c>
      <c r="B106" s="216" t="s">
        <v>203</v>
      </c>
      <c r="C106" s="203" t="s">
        <v>402</v>
      </c>
      <c r="D106" s="200" t="s">
        <v>204</v>
      </c>
      <c r="E106" s="128">
        <v>3</v>
      </c>
      <c r="F106" s="128" t="s">
        <v>203</v>
      </c>
      <c r="G106" s="134" t="s">
        <v>402</v>
      </c>
      <c r="H106" s="128" t="s">
        <v>204</v>
      </c>
      <c r="I106" s="48" t="s">
        <v>205</v>
      </c>
      <c r="J106" s="49" t="s">
        <v>206</v>
      </c>
      <c r="K106" s="201"/>
      <c r="L106" s="50"/>
      <c r="M106" s="51" t="e">
        <f>+L106/(+$L$106+$L$107+$L$108)</f>
        <v>#DIV/0!</v>
      </c>
      <c r="N106" s="52"/>
    </row>
    <row r="107" spans="1:14" ht="15" thickBot="1">
      <c r="A107" s="215"/>
      <c r="B107" s="216"/>
      <c r="C107" s="203"/>
      <c r="D107" s="200"/>
      <c r="E107" s="128">
        <v>3</v>
      </c>
      <c r="F107" s="128" t="s">
        <v>203</v>
      </c>
      <c r="G107" s="134" t="s">
        <v>402</v>
      </c>
      <c r="H107" s="128" t="s">
        <v>204</v>
      </c>
      <c r="I107" s="48" t="s">
        <v>207</v>
      </c>
      <c r="J107" s="49" t="s">
        <v>208</v>
      </c>
      <c r="K107" s="207"/>
      <c r="L107" s="53"/>
      <c r="M107" s="54" t="e">
        <f t="shared" ref="M107:M108" si="9">+L107/(+$L$106+$L$107+$L$108)</f>
        <v>#DIV/0!</v>
      </c>
      <c r="N107" s="55"/>
    </row>
    <row r="108" spans="1:14" ht="15" thickBot="1">
      <c r="A108" s="215"/>
      <c r="B108" s="216"/>
      <c r="C108" s="203"/>
      <c r="D108" s="200"/>
      <c r="E108" s="128">
        <v>3</v>
      </c>
      <c r="F108" s="128" t="s">
        <v>203</v>
      </c>
      <c r="G108" s="134" t="s">
        <v>402</v>
      </c>
      <c r="H108" s="128" t="s">
        <v>204</v>
      </c>
      <c r="I108" s="48" t="s">
        <v>209</v>
      </c>
      <c r="J108" s="49" t="s">
        <v>210</v>
      </c>
      <c r="K108" s="202"/>
      <c r="L108" s="56"/>
      <c r="M108" s="57" t="e">
        <f t="shared" si="9"/>
        <v>#DIV/0!</v>
      </c>
      <c r="N108" s="58"/>
    </row>
    <row r="109" spans="1:14" ht="15" thickBot="1">
      <c r="A109" s="215"/>
      <c r="B109" s="216"/>
      <c r="C109" s="203" t="s">
        <v>403</v>
      </c>
      <c r="D109" s="200" t="s">
        <v>211</v>
      </c>
      <c r="E109" s="128">
        <v>3</v>
      </c>
      <c r="F109" s="128" t="s">
        <v>203</v>
      </c>
      <c r="G109" s="134" t="s">
        <v>403</v>
      </c>
      <c r="H109" s="128" t="s">
        <v>211</v>
      </c>
      <c r="I109" s="48" t="s">
        <v>212</v>
      </c>
      <c r="J109" s="49" t="s">
        <v>213</v>
      </c>
      <c r="K109" s="201"/>
      <c r="L109" s="50"/>
      <c r="M109" s="51" t="e">
        <f>+L109/(+$L$109+$L$110)</f>
        <v>#DIV/0!</v>
      </c>
      <c r="N109" s="52"/>
    </row>
    <row r="110" spans="1:14" ht="15" thickBot="1">
      <c r="A110" s="215"/>
      <c r="B110" s="216"/>
      <c r="C110" s="203"/>
      <c r="D110" s="200"/>
      <c r="E110" s="128">
        <v>3</v>
      </c>
      <c r="F110" s="128" t="s">
        <v>203</v>
      </c>
      <c r="G110" s="134" t="s">
        <v>403</v>
      </c>
      <c r="H110" s="128" t="s">
        <v>211</v>
      </c>
      <c r="I110" s="48" t="s">
        <v>214</v>
      </c>
      <c r="J110" s="49" t="s">
        <v>215</v>
      </c>
      <c r="K110" s="202"/>
      <c r="L110" s="56"/>
      <c r="M110" s="57" t="e">
        <f>+L110/(+$L$109+$L$110)</f>
        <v>#DIV/0!</v>
      </c>
      <c r="N110" s="58"/>
    </row>
    <row r="111" spans="1:14" ht="15" thickBot="1">
      <c r="A111" s="215"/>
      <c r="B111" s="216"/>
      <c r="C111" s="203" t="s">
        <v>404</v>
      </c>
      <c r="D111" s="200" t="s">
        <v>216</v>
      </c>
      <c r="E111" s="128">
        <v>3</v>
      </c>
      <c r="F111" s="128" t="s">
        <v>203</v>
      </c>
      <c r="G111" s="134" t="s">
        <v>404</v>
      </c>
      <c r="H111" s="128" t="s">
        <v>216</v>
      </c>
      <c r="I111" s="48" t="s">
        <v>217</v>
      </c>
      <c r="J111" s="49" t="s">
        <v>218</v>
      </c>
      <c r="K111" s="201"/>
      <c r="L111" s="50"/>
      <c r="M111" s="51" t="e">
        <f>+L111/(+$L$111+$L$112)</f>
        <v>#DIV/0!</v>
      </c>
      <c r="N111" s="52"/>
    </row>
    <row r="112" spans="1:14" ht="15" thickBot="1">
      <c r="A112" s="215"/>
      <c r="B112" s="216"/>
      <c r="C112" s="203"/>
      <c r="D112" s="200"/>
      <c r="E112" s="128">
        <v>3</v>
      </c>
      <c r="F112" s="128" t="s">
        <v>203</v>
      </c>
      <c r="G112" s="134" t="s">
        <v>404</v>
      </c>
      <c r="H112" s="128" t="s">
        <v>216</v>
      </c>
      <c r="I112" s="48" t="s">
        <v>219</v>
      </c>
      <c r="J112" s="49" t="s">
        <v>220</v>
      </c>
      <c r="K112" s="202"/>
      <c r="L112" s="56"/>
      <c r="M112" s="57" t="e">
        <f>+L112/(+$L$111+$L$112)</f>
        <v>#DIV/0!</v>
      </c>
      <c r="N112" s="58"/>
    </row>
    <row r="113" spans="1:14" ht="15" thickBot="1">
      <c r="A113" s="215"/>
      <c r="B113" s="216"/>
      <c r="C113" s="203" t="s">
        <v>405</v>
      </c>
      <c r="D113" s="200" t="s">
        <v>221</v>
      </c>
      <c r="E113" s="128">
        <v>3</v>
      </c>
      <c r="F113" s="128" t="s">
        <v>203</v>
      </c>
      <c r="G113" s="134" t="s">
        <v>405</v>
      </c>
      <c r="H113" s="128" t="s">
        <v>221</v>
      </c>
      <c r="I113" s="48" t="s">
        <v>222</v>
      </c>
      <c r="J113" s="49" t="s">
        <v>223</v>
      </c>
      <c r="K113" s="201"/>
      <c r="L113" s="50"/>
      <c r="M113" s="51" t="e">
        <f>+L113/(+$L$113+$L$114)</f>
        <v>#DIV/0!</v>
      </c>
      <c r="N113" s="52"/>
    </row>
    <row r="114" spans="1:14" ht="15" thickBot="1">
      <c r="A114" s="215"/>
      <c r="B114" s="216"/>
      <c r="C114" s="203"/>
      <c r="D114" s="200"/>
      <c r="E114" s="128">
        <v>3</v>
      </c>
      <c r="F114" s="128" t="s">
        <v>203</v>
      </c>
      <c r="G114" s="134" t="s">
        <v>405</v>
      </c>
      <c r="H114" s="128" t="s">
        <v>221</v>
      </c>
      <c r="I114" s="48" t="s">
        <v>224</v>
      </c>
      <c r="J114" s="49" t="s">
        <v>225</v>
      </c>
      <c r="K114" s="202"/>
      <c r="L114" s="56"/>
      <c r="M114" s="57" t="e">
        <f>+L114/(+$L$113+$L$114)</f>
        <v>#DIV/0!</v>
      </c>
      <c r="N114" s="58"/>
    </row>
    <row r="115" spans="1:14" ht="15" thickBot="1">
      <c r="A115" s="215"/>
      <c r="B115" s="216"/>
      <c r="C115" s="203" t="s">
        <v>406</v>
      </c>
      <c r="D115" s="200" t="s">
        <v>226</v>
      </c>
      <c r="E115" s="128">
        <v>3</v>
      </c>
      <c r="F115" s="128" t="s">
        <v>203</v>
      </c>
      <c r="G115" s="134" t="s">
        <v>406</v>
      </c>
      <c r="H115" s="128" t="s">
        <v>226</v>
      </c>
      <c r="I115" s="48" t="s">
        <v>227</v>
      </c>
      <c r="J115" s="49" t="s">
        <v>228</v>
      </c>
      <c r="K115" s="201"/>
      <c r="L115" s="50"/>
      <c r="M115" s="51" t="e">
        <f>+L115/(+$L$115+$L$116)</f>
        <v>#DIV/0!</v>
      </c>
      <c r="N115" s="52"/>
    </row>
    <row r="116" spans="1:14" ht="15" thickBot="1">
      <c r="A116" s="215"/>
      <c r="B116" s="216"/>
      <c r="C116" s="203"/>
      <c r="D116" s="200"/>
      <c r="E116" s="128">
        <v>3</v>
      </c>
      <c r="F116" s="128" t="s">
        <v>203</v>
      </c>
      <c r="G116" s="134" t="s">
        <v>406</v>
      </c>
      <c r="H116" s="128" t="s">
        <v>226</v>
      </c>
      <c r="I116" s="48" t="s">
        <v>229</v>
      </c>
      <c r="J116" s="49" t="s">
        <v>230</v>
      </c>
      <c r="K116" s="202"/>
      <c r="L116" s="56"/>
      <c r="M116" s="57" t="e">
        <f>+L116/(+$L$115+$L$116)</f>
        <v>#DIV/0!</v>
      </c>
      <c r="N116" s="58"/>
    </row>
    <row r="117" spans="1:14" ht="15" thickBot="1">
      <c r="A117" s="215"/>
      <c r="B117" s="216"/>
      <c r="C117" s="203" t="s">
        <v>407</v>
      </c>
      <c r="D117" s="200" t="s">
        <v>231</v>
      </c>
      <c r="E117" s="128">
        <v>3</v>
      </c>
      <c r="F117" s="128" t="s">
        <v>203</v>
      </c>
      <c r="G117" s="134" t="s">
        <v>407</v>
      </c>
      <c r="H117" s="128" t="s">
        <v>231</v>
      </c>
      <c r="I117" s="48" t="s">
        <v>232</v>
      </c>
      <c r="J117" s="49" t="s">
        <v>233</v>
      </c>
      <c r="K117" s="201"/>
      <c r="L117" s="50"/>
      <c r="M117" s="51" t="e">
        <f>+L117/(+$L$117+$L$118+$L$119+$L$120)</f>
        <v>#DIV/0!</v>
      </c>
      <c r="N117" s="52"/>
    </row>
    <row r="118" spans="1:14" ht="15" thickBot="1">
      <c r="A118" s="215"/>
      <c r="B118" s="216"/>
      <c r="C118" s="203"/>
      <c r="D118" s="200"/>
      <c r="E118" s="128">
        <v>3</v>
      </c>
      <c r="F118" s="128" t="s">
        <v>203</v>
      </c>
      <c r="G118" s="134" t="s">
        <v>407</v>
      </c>
      <c r="H118" s="128" t="s">
        <v>231</v>
      </c>
      <c r="I118" s="48" t="s">
        <v>234</v>
      </c>
      <c r="J118" s="49" t="s">
        <v>235</v>
      </c>
      <c r="K118" s="207"/>
      <c r="L118" s="53"/>
      <c r="M118" s="54" t="e">
        <f t="shared" ref="M118:M120" si="10">+L118/(+$L$117+$L$118+$L$119+$L$120)</f>
        <v>#DIV/0!</v>
      </c>
      <c r="N118" s="55"/>
    </row>
    <row r="119" spans="1:14" ht="15" thickBot="1">
      <c r="A119" s="215"/>
      <c r="B119" s="216"/>
      <c r="C119" s="203"/>
      <c r="D119" s="200"/>
      <c r="E119" s="128">
        <v>3</v>
      </c>
      <c r="F119" s="128" t="s">
        <v>203</v>
      </c>
      <c r="G119" s="134" t="s">
        <v>407</v>
      </c>
      <c r="H119" s="128" t="s">
        <v>231</v>
      </c>
      <c r="I119" s="48" t="s">
        <v>236</v>
      </c>
      <c r="J119" s="49" t="s">
        <v>237</v>
      </c>
      <c r="K119" s="207"/>
      <c r="L119" s="53"/>
      <c r="M119" s="54" t="e">
        <f t="shared" si="10"/>
        <v>#DIV/0!</v>
      </c>
      <c r="N119" s="55"/>
    </row>
    <row r="120" spans="1:14" ht="15" thickBot="1">
      <c r="A120" s="215"/>
      <c r="B120" s="216"/>
      <c r="C120" s="203"/>
      <c r="D120" s="200"/>
      <c r="E120" s="128">
        <v>3</v>
      </c>
      <c r="F120" s="128" t="s">
        <v>203</v>
      </c>
      <c r="G120" s="134" t="s">
        <v>407</v>
      </c>
      <c r="H120" s="128" t="s">
        <v>231</v>
      </c>
      <c r="I120" s="48" t="s">
        <v>238</v>
      </c>
      <c r="J120" s="49" t="s">
        <v>239</v>
      </c>
      <c r="K120" s="202"/>
      <c r="L120" s="56"/>
      <c r="M120" s="57" t="e">
        <f t="shared" si="10"/>
        <v>#DIV/0!</v>
      </c>
      <c r="N120" s="58"/>
    </row>
    <row r="121" spans="1:14" ht="15" thickBot="1">
      <c r="A121" s="215"/>
      <c r="B121" s="216"/>
      <c r="C121" s="203" t="s">
        <v>408</v>
      </c>
      <c r="D121" s="200" t="s">
        <v>240</v>
      </c>
      <c r="E121" s="128">
        <v>3</v>
      </c>
      <c r="F121" s="128" t="s">
        <v>203</v>
      </c>
      <c r="G121" s="134" t="s">
        <v>408</v>
      </c>
      <c r="H121" s="128" t="s">
        <v>240</v>
      </c>
      <c r="I121" s="48" t="s">
        <v>241</v>
      </c>
      <c r="J121" s="49" t="s">
        <v>242</v>
      </c>
      <c r="K121" s="201"/>
      <c r="L121" s="50"/>
      <c r="M121" s="51" t="e">
        <f>+L121/(+$L$121+$L$122)</f>
        <v>#DIV/0!</v>
      </c>
      <c r="N121" s="52"/>
    </row>
    <row r="122" spans="1:14" ht="15" thickBot="1">
      <c r="A122" s="215"/>
      <c r="B122" s="216"/>
      <c r="C122" s="203"/>
      <c r="D122" s="200"/>
      <c r="E122" s="128">
        <v>3</v>
      </c>
      <c r="F122" s="128" t="s">
        <v>203</v>
      </c>
      <c r="G122" s="134" t="s">
        <v>408</v>
      </c>
      <c r="H122" s="128" t="s">
        <v>240</v>
      </c>
      <c r="I122" s="48" t="s">
        <v>243</v>
      </c>
      <c r="J122" s="49" t="s">
        <v>244</v>
      </c>
      <c r="K122" s="202"/>
      <c r="L122" s="56"/>
      <c r="M122" s="57" t="e">
        <f>+L122/(+$L$121+$L$122)</f>
        <v>#DIV/0!</v>
      </c>
      <c r="N122" s="58"/>
    </row>
    <row r="123" spans="1:14" ht="15.75" customHeight="1" thickBot="1">
      <c r="A123" s="208">
        <v>4</v>
      </c>
      <c r="B123" s="209" t="s">
        <v>245</v>
      </c>
      <c r="C123" s="59" t="s">
        <v>409</v>
      </c>
      <c r="D123" s="66" t="s">
        <v>246</v>
      </c>
      <c r="E123" s="128">
        <v>4</v>
      </c>
      <c r="F123" s="128" t="s">
        <v>245</v>
      </c>
      <c r="G123" s="134" t="str">
        <f t="shared" ref="G123:H123" si="11">C123</f>
        <v>4.1</v>
      </c>
      <c r="H123" s="128" t="str">
        <f t="shared" si="11"/>
        <v>Salas de parto</v>
      </c>
      <c r="I123" s="60">
        <v>238</v>
      </c>
      <c r="J123" s="61" t="s">
        <v>247</v>
      </c>
      <c r="K123" s="62"/>
      <c r="L123" s="63"/>
      <c r="M123" s="64" t="e">
        <f>+L123/L123</f>
        <v>#DIV/0!</v>
      </c>
      <c r="N123" s="65"/>
    </row>
    <row r="124" spans="1:14" ht="15" thickBot="1">
      <c r="A124" s="208"/>
      <c r="B124" s="209"/>
      <c r="C124" s="210" t="s">
        <v>410</v>
      </c>
      <c r="D124" s="211" t="s">
        <v>248</v>
      </c>
      <c r="E124" s="128">
        <v>4</v>
      </c>
      <c r="F124" s="128" t="s">
        <v>245</v>
      </c>
      <c r="G124" s="134" t="s">
        <v>410</v>
      </c>
      <c r="H124" s="128" t="s">
        <v>248</v>
      </c>
      <c r="I124" s="60">
        <v>239</v>
      </c>
      <c r="J124" s="61" t="s">
        <v>249</v>
      </c>
      <c r="K124" s="212"/>
      <c r="L124" s="67"/>
      <c r="M124" s="68" t="e">
        <f>+L124/(SUM($L$124:$L$159))</f>
        <v>#DIV/0!</v>
      </c>
      <c r="N124" s="69"/>
    </row>
    <row r="125" spans="1:14" ht="15" thickBot="1">
      <c r="A125" s="208"/>
      <c r="B125" s="209"/>
      <c r="C125" s="210"/>
      <c r="D125" s="211"/>
      <c r="E125" s="128">
        <v>4</v>
      </c>
      <c r="F125" s="128" t="s">
        <v>245</v>
      </c>
      <c r="G125" s="134" t="s">
        <v>410</v>
      </c>
      <c r="H125" s="128" t="s">
        <v>248</v>
      </c>
      <c r="I125" s="60" t="s">
        <v>250</v>
      </c>
      <c r="J125" s="70" t="s">
        <v>144</v>
      </c>
      <c r="K125" s="213"/>
      <c r="L125" s="71"/>
      <c r="M125" s="72" t="e">
        <f t="shared" ref="M125:M159" si="12">+L125/(SUM($L$124:$L$159))</f>
        <v>#DIV/0!</v>
      </c>
      <c r="N125" s="73"/>
    </row>
    <row r="126" spans="1:14" ht="15" thickBot="1">
      <c r="A126" s="208"/>
      <c r="B126" s="209"/>
      <c r="C126" s="210"/>
      <c r="D126" s="211"/>
      <c r="E126" s="128">
        <v>4</v>
      </c>
      <c r="F126" s="128" t="s">
        <v>245</v>
      </c>
      <c r="G126" s="134" t="s">
        <v>410</v>
      </c>
      <c r="H126" s="128" t="s">
        <v>248</v>
      </c>
      <c r="I126" s="60" t="s">
        <v>251</v>
      </c>
      <c r="J126" s="70" t="s">
        <v>50</v>
      </c>
      <c r="K126" s="213"/>
      <c r="L126" s="71"/>
      <c r="M126" s="72" t="e">
        <f t="shared" si="12"/>
        <v>#DIV/0!</v>
      </c>
      <c r="N126" s="73"/>
    </row>
    <row r="127" spans="1:14" ht="15" thickBot="1">
      <c r="A127" s="208"/>
      <c r="B127" s="209"/>
      <c r="C127" s="210"/>
      <c r="D127" s="211"/>
      <c r="E127" s="128">
        <v>4</v>
      </c>
      <c r="F127" s="128" t="s">
        <v>245</v>
      </c>
      <c r="G127" s="134" t="s">
        <v>410</v>
      </c>
      <c r="H127" s="128" t="s">
        <v>248</v>
      </c>
      <c r="I127" s="60" t="s">
        <v>252</v>
      </c>
      <c r="J127" s="70" t="s">
        <v>52</v>
      </c>
      <c r="K127" s="213"/>
      <c r="L127" s="71"/>
      <c r="M127" s="72" t="e">
        <f t="shared" si="12"/>
        <v>#DIV/0!</v>
      </c>
      <c r="N127" s="73"/>
    </row>
    <row r="128" spans="1:14" ht="15.75" customHeight="1" thickBot="1">
      <c r="A128" s="208"/>
      <c r="B128" s="209"/>
      <c r="C128" s="210"/>
      <c r="D128" s="211"/>
      <c r="E128" s="128">
        <v>4</v>
      </c>
      <c r="F128" s="128" t="s">
        <v>245</v>
      </c>
      <c r="G128" s="134" t="s">
        <v>410</v>
      </c>
      <c r="H128" s="128" t="s">
        <v>248</v>
      </c>
      <c r="I128" s="60" t="s">
        <v>253</v>
      </c>
      <c r="J128" s="70" t="s">
        <v>254</v>
      </c>
      <c r="K128" s="213"/>
      <c r="L128" s="71"/>
      <c r="M128" s="72" t="e">
        <f t="shared" si="12"/>
        <v>#DIV/0!</v>
      </c>
      <c r="N128" s="73"/>
    </row>
    <row r="129" spans="1:14" ht="15.75" customHeight="1" thickBot="1">
      <c r="A129" s="208"/>
      <c r="B129" s="209"/>
      <c r="C129" s="210"/>
      <c r="D129" s="211"/>
      <c r="E129" s="128">
        <v>4</v>
      </c>
      <c r="F129" s="128" t="s">
        <v>245</v>
      </c>
      <c r="G129" s="134" t="s">
        <v>410</v>
      </c>
      <c r="H129" s="128" t="s">
        <v>248</v>
      </c>
      <c r="I129" s="60" t="s">
        <v>255</v>
      </c>
      <c r="J129" s="70" t="s">
        <v>256</v>
      </c>
      <c r="K129" s="213"/>
      <c r="L129" s="71"/>
      <c r="M129" s="72" t="e">
        <f t="shared" si="12"/>
        <v>#DIV/0!</v>
      </c>
      <c r="N129" s="73"/>
    </row>
    <row r="130" spans="1:14" ht="15" thickBot="1">
      <c r="A130" s="208"/>
      <c r="B130" s="209"/>
      <c r="C130" s="210"/>
      <c r="D130" s="211"/>
      <c r="E130" s="128">
        <v>4</v>
      </c>
      <c r="F130" s="128" t="s">
        <v>245</v>
      </c>
      <c r="G130" s="134" t="s">
        <v>410</v>
      </c>
      <c r="H130" s="128" t="s">
        <v>248</v>
      </c>
      <c r="I130" s="60" t="s">
        <v>257</v>
      </c>
      <c r="J130" s="70" t="s">
        <v>54</v>
      </c>
      <c r="K130" s="213"/>
      <c r="L130" s="71"/>
      <c r="M130" s="72" t="e">
        <f t="shared" si="12"/>
        <v>#DIV/0!</v>
      </c>
      <c r="N130" s="73"/>
    </row>
    <row r="131" spans="1:14" ht="15" thickBot="1">
      <c r="A131" s="208"/>
      <c r="B131" s="209"/>
      <c r="C131" s="210"/>
      <c r="D131" s="211"/>
      <c r="E131" s="128">
        <v>4</v>
      </c>
      <c r="F131" s="128" t="s">
        <v>245</v>
      </c>
      <c r="G131" s="134" t="s">
        <v>410</v>
      </c>
      <c r="H131" s="128" t="s">
        <v>248</v>
      </c>
      <c r="I131" s="60" t="s">
        <v>258</v>
      </c>
      <c r="J131" s="70" t="s">
        <v>259</v>
      </c>
      <c r="K131" s="213"/>
      <c r="L131" s="71"/>
      <c r="M131" s="72" t="e">
        <f t="shared" si="12"/>
        <v>#DIV/0!</v>
      </c>
      <c r="N131" s="73"/>
    </row>
    <row r="132" spans="1:14" ht="15" thickBot="1">
      <c r="A132" s="208"/>
      <c r="B132" s="209"/>
      <c r="C132" s="210"/>
      <c r="D132" s="211"/>
      <c r="E132" s="128">
        <v>4</v>
      </c>
      <c r="F132" s="128" t="s">
        <v>245</v>
      </c>
      <c r="G132" s="134" t="s">
        <v>410</v>
      </c>
      <c r="H132" s="128" t="s">
        <v>248</v>
      </c>
      <c r="I132" s="60" t="s">
        <v>260</v>
      </c>
      <c r="J132" s="70" t="s">
        <v>261</v>
      </c>
      <c r="K132" s="213"/>
      <c r="L132" s="71"/>
      <c r="M132" s="72" t="e">
        <f t="shared" si="12"/>
        <v>#DIV/0!</v>
      </c>
      <c r="N132" s="73"/>
    </row>
    <row r="133" spans="1:14" ht="15" thickBot="1">
      <c r="A133" s="208"/>
      <c r="B133" s="209"/>
      <c r="C133" s="210"/>
      <c r="D133" s="211"/>
      <c r="E133" s="128">
        <v>4</v>
      </c>
      <c r="F133" s="128" t="s">
        <v>245</v>
      </c>
      <c r="G133" s="134" t="s">
        <v>410</v>
      </c>
      <c r="H133" s="128" t="s">
        <v>248</v>
      </c>
      <c r="I133" s="60" t="s">
        <v>262</v>
      </c>
      <c r="J133" s="70" t="s">
        <v>263</v>
      </c>
      <c r="K133" s="213"/>
      <c r="L133" s="71"/>
      <c r="M133" s="72" t="e">
        <f t="shared" si="12"/>
        <v>#DIV/0!</v>
      </c>
      <c r="N133" s="73"/>
    </row>
    <row r="134" spans="1:14" ht="15" thickBot="1">
      <c r="A134" s="208"/>
      <c r="B134" s="209"/>
      <c r="C134" s="210"/>
      <c r="D134" s="211"/>
      <c r="E134" s="128">
        <v>4</v>
      </c>
      <c r="F134" s="128" t="s">
        <v>245</v>
      </c>
      <c r="G134" s="134" t="s">
        <v>410</v>
      </c>
      <c r="H134" s="128" t="s">
        <v>248</v>
      </c>
      <c r="I134" s="60" t="s">
        <v>264</v>
      </c>
      <c r="J134" s="70" t="s">
        <v>164</v>
      </c>
      <c r="K134" s="213"/>
      <c r="L134" s="71"/>
      <c r="M134" s="72" t="e">
        <f t="shared" si="12"/>
        <v>#DIV/0!</v>
      </c>
      <c r="N134" s="73"/>
    </row>
    <row r="135" spans="1:14" ht="15" thickBot="1">
      <c r="A135" s="208"/>
      <c r="B135" s="209"/>
      <c r="C135" s="210"/>
      <c r="D135" s="211"/>
      <c r="E135" s="128">
        <v>4</v>
      </c>
      <c r="F135" s="128" t="s">
        <v>245</v>
      </c>
      <c r="G135" s="134" t="s">
        <v>410</v>
      </c>
      <c r="H135" s="128" t="s">
        <v>248</v>
      </c>
      <c r="I135" s="60" t="s">
        <v>265</v>
      </c>
      <c r="J135" s="70" t="s">
        <v>266</v>
      </c>
      <c r="K135" s="213"/>
      <c r="L135" s="71"/>
      <c r="M135" s="72" t="e">
        <f t="shared" si="12"/>
        <v>#DIV/0!</v>
      </c>
      <c r="N135" s="73"/>
    </row>
    <row r="136" spans="1:14" ht="15" thickBot="1">
      <c r="A136" s="208"/>
      <c r="B136" s="209"/>
      <c r="C136" s="210"/>
      <c r="D136" s="211"/>
      <c r="E136" s="128">
        <v>4</v>
      </c>
      <c r="F136" s="128" t="s">
        <v>245</v>
      </c>
      <c r="G136" s="134" t="s">
        <v>410</v>
      </c>
      <c r="H136" s="128" t="s">
        <v>248</v>
      </c>
      <c r="I136" s="60" t="s">
        <v>267</v>
      </c>
      <c r="J136" s="70" t="s">
        <v>56</v>
      </c>
      <c r="K136" s="213"/>
      <c r="L136" s="71"/>
      <c r="M136" s="72" t="e">
        <f t="shared" si="12"/>
        <v>#DIV/0!</v>
      </c>
      <c r="N136" s="73"/>
    </row>
    <row r="137" spans="1:14" ht="15" thickBot="1">
      <c r="A137" s="208"/>
      <c r="B137" s="209"/>
      <c r="C137" s="210"/>
      <c r="D137" s="211"/>
      <c r="E137" s="128">
        <v>4</v>
      </c>
      <c r="F137" s="128" t="s">
        <v>245</v>
      </c>
      <c r="G137" s="134" t="s">
        <v>410</v>
      </c>
      <c r="H137" s="128" t="s">
        <v>248</v>
      </c>
      <c r="I137" s="60" t="s">
        <v>268</v>
      </c>
      <c r="J137" s="70" t="s">
        <v>158</v>
      </c>
      <c r="K137" s="213"/>
      <c r="L137" s="71"/>
      <c r="M137" s="72" t="e">
        <f t="shared" si="12"/>
        <v>#DIV/0!</v>
      </c>
      <c r="N137" s="73"/>
    </row>
    <row r="138" spans="1:14" ht="15" thickBot="1">
      <c r="A138" s="208"/>
      <c r="B138" s="209"/>
      <c r="C138" s="210"/>
      <c r="D138" s="211"/>
      <c r="E138" s="128">
        <v>4</v>
      </c>
      <c r="F138" s="128" t="s">
        <v>245</v>
      </c>
      <c r="G138" s="134" t="s">
        <v>410</v>
      </c>
      <c r="H138" s="128" t="s">
        <v>248</v>
      </c>
      <c r="I138" s="60" t="s">
        <v>269</v>
      </c>
      <c r="J138" s="70" t="s">
        <v>270</v>
      </c>
      <c r="K138" s="213"/>
      <c r="L138" s="71"/>
      <c r="M138" s="72" t="e">
        <f t="shared" si="12"/>
        <v>#DIV/0!</v>
      </c>
      <c r="N138" s="73"/>
    </row>
    <row r="139" spans="1:14" ht="15" thickBot="1">
      <c r="A139" s="208"/>
      <c r="B139" s="209"/>
      <c r="C139" s="210"/>
      <c r="D139" s="211"/>
      <c r="E139" s="128">
        <v>4</v>
      </c>
      <c r="F139" s="128" t="s">
        <v>245</v>
      </c>
      <c r="G139" s="134" t="s">
        <v>410</v>
      </c>
      <c r="H139" s="128" t="s">
        <v>248</v>
      </c>
      <c r="I139" s="60" t="s">
        <v>271</v>
      </c>
      <c r="J139" s="70" t="s">
        <v>272</v>
      </c>
      <c r="K139" s="213"/>
      <c r="L139" s="71"/>
      <c r="M139" s="72" t="e">
        <f t="shared" si="12"/>
        <v>#DIV/0!</v>
      </c>
      <c r="N139" s="73"/>
    </row>
    <row r="140" spans="1:14" ht="15" thickBot="1">
      <c r="A140" s="208"/>
      <c r="B140" s="209"/>
      <c r="C140" s="210"/>
      <c r="D140" s="211"/>
      <c r="E140" s="128">
        <v>4</v>
      </c>
      <c r="F140" s="128" t="s">
        <v>245</v>
      </c>
      <c r="G140" s="134" t="s">
        <v>410</v>
      </c>
      <c r="H140" s="128" t="s">
        <v>248</v>
      </c>
      <c r="I140" s="60" t="s">
        <v>273</v>
      </c>
      <c r="J140" s="70" t="s">
        <v>274</v>
      </c>
      <c r="K140" s="213"/>
      <c r="L140" s="71"/>
      <c r="M140" s="72" t="e">
        <f t="shared" si="12"/>
        <v>#DIV/0!</v>
      </c>
      <c r="N140" s="73"/>
    </row>
    <row r="141" spans="1:14" ht="15" thickBot="1">
      <c r="A141" s="208"/>
      <c r="B141" s="209"/>
      <c r="C141" s="210"/>
      <c r="D141" s="211"/>
      <c r="E141" s="128">
        <v>4</v>
      </c>
      <c r="F141" s="128" t="s">
        <v>245</v>
      </c>
      <c r="G141" s="134" t="s">
        <v>410</v>
      </c>
      <c r="H141" s="128" t="s">
        <v>248</v>
      </c>
      <c r="I141" s="60" t="s">
        <v>275</v>
      </c>
      <c r="J141" s="70" t="s">
        <v>276</v>
      </c>
      <c r="K141" s="213"/>
      <c r="L141" s="71"/>
      <c r="M141" s="72" t="e">
        <f t="shared" si="12"/>
        <v>#DIV/0!</v>
      </c>
      <c r="N141" s="73"/>
    </row>
    <row r="142" spans="1:14" ht="15" thickBot="1">
      <c r="A142" s="208"/>
      <c r="B142" s="209"/>
      <c r="C142" s="210"/>
      <c r="D142" s="211"/>
      <c r="E142" s="128">
        <v>4</v>
      </c>
      <c r="F142" s="128" t="s">
        <v>245</v>
      </c>
      <c r="G142" s="134" t="s">
        <v>410</v>
      </c>
      <c r="H142" s="128" t="s">
        <v>248</v>
      </c>
      <c r="I142" s="60" t="s">
        <v>277</v>
      </c>
      <c r="J142" s="70" t="s">
        <v>278</v>
      </c>
      <c r="K142" s="213"/>
      <c r="L142" s="71"/>
      <c r="M142" s="72" t="e">
        <f t="shared" si="12"/>
        <v>#DIV/0!</v>
      </c>
      <c r="N142" s="73"/>
    </row>
    <row r="143" spans="1:14" ht="15" thickBot="1">
      <c r="A143" s="208"/>
      <c r="B143" s="209"/>
      <c r="C143" s="210"/>
      <c r="D143" s="211"/>
      <c r="E143" s="128">
        <v>4</v>
      </c>
      <c r="F143" s="128" t="s">
        <v>245</v>
      </c>
      <c r="G143" s="134" t="s">
        <v>410</v>
      </c>
      <c r="H143" s="128" t="s">
        <v>248</v>
      </c>
      <c r="I143" s="60" t="s">
        <v>279</v>
      </c>
      <c r="J143" s="70" t="s">
        <v>280</v>
      </c>
      <c r="K143" s="213"/>
      <c r="L143" s="71"/>
      <c r="M143" s="72" t="e">
        <f t="shared" si="12"/>
        <v>#DIV/0!</v>
      </c>
      <c r="N143" s="73"/>
    </row>
    <row r="144" spans="1:14" ht="15" thickBot="1">
      <c r="A144" s="208"/>
      <c r="B144" s="209"/>
      <c r="C144" s="210"/>
      <c r="D144" s="211"/>
      <c r="E144" s="128">
        <v>4</v>
      </c>
      <c r="F144" s="128" t="s">
        <v>245</v>
      </c>
      <c r="G144" s="134" t="s">
        <v>410</v>
      </c>
      <c r="H144" s="128" t="s">
        <v>248</v>
      </c>
      <c r="I144" s="60" t="s">
        <v>281</v>
      </c>
      <c r="J144" s="70" t="s">
        <v>282</v>
      </c>
      <c r="K144" s="213"/>
      <c r="L144" s="71"/>
      <c r="M144" s="72" t="e">
        <f t="shared" si="12"/>
        <v>#DIV/0!</v>
      </c>
      <c r="N144" s="73"/>
    </row>
    <row r="145" spans="1:14" ht="15" thickBot="1">
      <c r="A145" s="208"/>
      <c r="B145" s="209"/>
      <c r="C145" s="210"/>
      <c r="D145" s="211"/>
      <c r="E145" s="128">
        <v>4</v>
      </c>
      <c r="F145" s="128" t="s">
        <v>245</v>
      </c>
      <c r="G145" s="134" t="s">
        <v>410</v>
      </c>
      <c r="H145" s="128" t="s">
        <v>248</v>
      </c>
      <c r="I145" s="60" t="s">
        <v>283</v>
      </c>
      <c r="J145" s="70" t="s">
        <v>284</v>
      </c>
      <c r="K145" s="213"/>
      <c r="L145" s="71"/>
      <c r="M145" s="72" t="e">
        <f t="shared" si="12"/>
        <v>#DIV/0!</v>
      </c>
      <c r="N145" s="73"/>
    </row>
    <row r="146" spans="1:14" ht="15" thickBot="1">
      <c r="A146" s="208"/>
      <c r="B146" s="209"/>
      <c r="C146" s="210"/>
      <c r="D146" s="211"/>
      <c r="E146" s="128">
        <v>4</v>
      </c>
      <c r="F146" s="128" t="s">
        <v>245</v>
      </c>
      <c r="G146" s="134" t="s">
        <v>410</v>
      </c>
      <c r="H146" s="128" t="s">
        <v>248</v>
      </c>
      <c r="I146" s="60" t="s">
        <v>285</v>
      </c>
      <c r="J146" s="70" t="s">
        <v>286</v>
      </c>
      <c r="K146" s="213"/>
      <c r="L146" s="71"/>
      <c r="M146" s="72" t="e">
        <f t="shared" si="12"/>
        <v>#DIV/0!</v>
      </c>
      <c r="N146" s="73"/>
    </row>
    <row r="147" spans="1:14" ht="15" thickBot="1">
      <c r="A147" s="208"/>
      <c r="B147" s="209"/>
      <c r="C147" s="210"/>
      <c r="D147" s="211"/>
      <c r="E147" s="128">
        <v>4</v>
      </c>
      <c r="F147" s="128" t="s">
        <v>245</v>
      </c>
      <c r="G147" s="134" t="s">
        <v>410</v>
      </c>
      <c r="H147" s="128" t="s">
        <v>248</v>
      </c>
      <c r="I147" s="60" t="s">
        <v>287</v>
      </c>
      <c r="J147" s="70" t="s">
        <v>288</v>
      </c>
      <c r="K147" s="213"/>
      <c r="L147" s="71"/>
      <c r="M147" s="72" t="e">
        <f t="shared" si="12"/>
        <v>#DIV/0!</v>
      </c>
      <c r="N147" s="73"/>
    </row>
    <row r="148" spans="1:14" ht="15" thickBot="1">
      <c r="A148" s="208"/>
      <c r="B148" s="209"/>
      <c r="C148" s="210"/>
      <c r="D148" s="211"/>
      <c r="E148" s="128">
        <v>4</v>
      </c>
      <c r="F148" s="128" t="s">
        <v>245</v>
      </c>
      <c r="G148" s="134" t="s">
        <v>410</v>
      </c>
      <c r="H148" s="128" t="s">
        <v>248</v>
      </c>
      <c r="I148" s="60" t="s">
        <v>289</v>
      </c>
      <c r="J148" s="70" t="s">
        <v>290</v>
      </c>
      <c r="K148" s="213"/>
      <c r="L148" s="71"/>
      <c r="M148" s="72" t="e">
        <f t="shared" si="12"/>
        <v>#DIV/0!</v>
      </c>
      <c r="N148" s="73"/>
    </row>
    <row r="149" spans="1:14" ht="15" thickBot="1">
      <c r="A149" s="208"/>
      <c r="B149" s="209"/>
      <c r="C149" s="210"/>
      <c r="D149" s="211"/>
      <c r="E149" s="128">
        <v>4</v>
      </c>
      <c r="F149" s="128" t="s">
        <v>245</v>
      </c>
      <c r="G149" s="134" t="s">
        <v>410</v>
      </c>
      <c r="H149" s="128" t="s">
        <v>248</v>
      </c>
      <c r="I149" s="60" t="s">
        <v>291</v>
      </c>
      <c r="J149" s="70" t="s">
        <v>292</v>
      </c>
      <c r="K149" s="213"/>
      <c r="L149" s="71"/>
      <c r="M149" s="72" t="e">
        <f t="shared" si="12"/>
        <v>#DIV/0!</v>
      </c>
      <c r="N149" s="73"/>
    </row>
    <row r="150" spans="1:14" ht="15" thickBot="1">
      <c r="A150" s="208"/>
      <c r="B150" s="209"/>
      <c r="C150" s="210"/>
      <c r="D150" s="211"/>
      <c r="E150" s="128">
        <v>4</v>
      </c>
      <c r="F150" s="128" t="s">
        <v>245</v>
      </c>
      <c r="G150" s="134" t="s">
        <v>410</v>
      </c>
      <c r="H150" s="128" t="s">
        <v>248</v>
      </c>
      <c r="I150" s="60" t="s">
        <v>293</v>
      </c>
      <c r="J150" s="70" t="s">
        <v>166</v>
      </c>
      <c r="K150" s="213"/>
      <c r="L150" s="71"/>
      <c r="M150" s="72" t="e">
        <f t="shared" si="12"/>
        <v>#DIV/0!</v>
      </c>
      <c r="N150" s="73"/>
    </row>
    <row r="151" spans="1:14" ht="15" thickBot="1">
      <c r="A151" s="208"/>
      <c r="B151" s="209"/>
      <c r="C151" s="210"/>
      <c r="D151" s="211"/>
      <c r="E151" s="128">
        <v>4</v>
      </c>
      <c r="F151" s="128" t="s">
        <v>245</v>
      </c>
      <c r="G151" s="134" t="s">
        <v>410</v>
      </c>
      <c r="H151" s="128" t="s">
        <v>248</v>
      </c>
      <c r="I151" s="60" t="s">
        <v>294</v>
      </c>
      <c r="J151" s="70" t="s">
        <v>295</v>
      </c>
      <c r="K151" s="213"/>
      <c r="L151" s="71"/>
      <c r="M151" s="72" t="e">
        <f t="shared" si="12"/>
        <v>#DIV/0!</v>
      </c>
      <c r="N151" s="73"/>
    </row>
    <row r="152" spans="1:14" ht="15" thickBot="1">
      <c r="A152" s="208"/>
      <c r="B152" s="209"/>
      <c r="C152" s="210"/>
      <c r="D152" s="211"/>
      <c r="E152" s="128">
        <v>4</v>
      </c>
      <c r="F152" s="128" t="s">
        <v>245</v>
      </c>
      <c r="G152" s="134" t="s">
        <v>410</v>
      </c>
      <c r="H152" s="128" t="s">
        <v>248</v>
      </c>
      <c r="I152" s="60" t="s">
        <v>296</v>
      </c>
      <c r="J152" s="70" t="s">
        <v>297</v>
      </c>
      <c r="K152" s="213"/>
      <c r="L152" s="71"/>
      <c r="M152" s="72" t="e">
        <f t="shared" si="12"/>
        <v>#DIV/0!</v>
      </c>
      <c r="N152" s="73"/>
    </row>
    <row r="153" spans="1:14" ht="15" thickBot="1">
      <c r="A153" s="208"/>
      <c r="B153" s="209"/>
      <c r="C153" s="210"/>
      <c r="D153" s="211"/>
      <c r="E153" s="128">
        <v>4</v>
      </c>
      <c r="F153" s="128" t="s">
        <v>245</v>
      </c>
      <c r="G153" s="134" t="s">
        <v>410</v>
      </c>
      <c r="H153" s="128" t="s">
        <v>248</v>
      </c>
      <c r="I153" s="60" t="s">
        <v>298</v>
      </c>
      <c r="J153" s="70" t="s">
        <v>299</v>
      </c>
      <c r="K153" s="213"/>
      <c r="L153" s="71"/>
      <c r="M153" s="72" t="e">
        <f t="shared" si="12"/>
        <v>#DIV/0!</v>
      </c>
      <c r="N153" s="73"/>
    </row>
    <row r="154" spans="1:14" ht="15" thickBot="1">
      <c r="A154" s="208"/>
      <c r="B154" s="209"/>
      <c r="C154" s="210"/>
      <c r="D154" s="211"/>
      <c r="E154" s="128">
        <v>4</v>
      </c>
      <c r="F154" s="128" t="s">
        <v>245</v>
      </c>
      <c r="G154" s="134" t="s">
        <v>410</v>
      </c>
      <c r="H154" s="128" t="s">
        <v>248</v>
      </c>
      <c r="I154" s="60" t="s">
        <v>300</v>
      </c>
      <c r="J154" s="70" t="s">
        <v>301</v>
      </c>
      <c r="K154" s="213"/>
      <c r="L154" s="71"/>
      <c r="M154" s="72" t="e">
        <f t="shared" si="12"/>
        <v>#DIV/0!</v>
      </c>
      <c r="N154" s="73"/>
    </row>
    <row r="155" spans="1:14" ht="15" thickBot="1">
      <c r="A155" s="208"/>
      <c r="B155" s="209"/>
      <c r="C155" s="210"/>
      <c r="D155" s="211"/>
      <c r="E155" s="128">
        <v>4</v>
      </c>
      <c r="F155" s="128" t="s">
        <v>245</v>
      </c>
      <c r="G155" s="134" t="s">
        <v>410</v>
      </c>
      <c r="H155" s="128" t="s">
        <v>248</v>
      </c>
      <c r="I155" s="60" t="s">
        <v>302</v>
      </c>
      <c r="J155" s="70" t="s">
        <v>148</v>
      </c>
      <c r="K155" s="213"/>
      <c r="L155" s="71"/>
      <c r="M155" s="72" t="e">
        <f t="shared" si="12"/>
        <v>#DIV/0!</v>
      </c>
      <c r="N155" s="73"/>
    </row>
    <row r="156" spans="1:14" ht="15" thickBot="1">
      <c r="A156" s="208"/>
      <c r="B156" s="209"/>
      <c r="C156" s="210"/>
      <c r="D156" s="211"/>
      <c r="E156" s="128">
        <v>4</v>
      </c>
      <c r="F156" s="128" t="s">
        <v>245</v>
      </c>
      <c r="G156" s="134" t="s">
        <v>410</v>
      </c>
      <c r="H156" s="128" t="s">
        <v>248</v>
      </c>
      <c r="I156" s="60" t="s">
        <v>303</v>
      </c>
      <c r="J156" s="70" t="s">
        <v>150</v>
      </c>
      <c r="K156" s="213"/>
      <c r="L156" s="71"/>
      <c r="M156" s="72" t="e">
        <f t="shared" si="12"/>
        <v>#DIV/0!</v>
      </c>
      <c r="N156" s="73"/>
    </row>
    <row r="157" spans="1:14" ht="15" thickBot="1">
      <c r="A157" s="208"/>
      <c r="B157" s="209"/>
      <c r="C157" s="210"/>
      <c r="D157" s="211"/>
      <c r="E157" s="128">
        <v>4</v>
      </c>
      <c r="F157" s="128" t="s">
        <v>245</v>
      </c>
      <c r="G157" s="134" t="s">
        <v>410</v>
      </c>
      <c r="H157" s="128" t="s">
        <v>248</v>
      </c>
      <c r="I157" s="60" t="s">
        <v>304</v>
      </c>
      <c r="J157" s="70" t="s">
        <v>152</v>
      </c>
      <c r="K157" s="213"/>
      <c r="L157" s="71"/>
      <c r="M157" s="72" t="e">
        <f t="shared" si="12"/>
        <v>#DIV/0!</v>
      </c>
      <c r="N157" s="73"/>
    </row>
    <row r="158" spans="1:14" ht="15" thickBot="1">
      <c r="A158" s="208"/>
      <c r="B158" s="209"/>
      <c r="C158" s="210"/>
      <c r="D158" s="211"/>
      <c r="E158" s="128">
        <v>4</v>
      </c>
      <c r="F158" s="128" t="s">
        <v>245</v>
      </c>
      <c r="G158" s="134" t="s">
        <v>410</v>
      </c>
      <c r="H158" s="128" t="s">
        <v>248</v>
      </c>
      <c r="I158" s="60" t="s">
        <v>305</v>
      </c>
      <c r="J158" s="70" t="s">
        <v>154</v>
      </c>
      <c r="K158" s="213"/>
      <c r="L158" s="71"/>
      <c r="M158" s="72" t="e">
        <f t="shared" si="12"/>
        <v>#DIV/0!</v>
      </c>
      <c r="N158" s="73"/>
    </row>
    <row r="159" spans="1:14" ht="15" thickBot="1">
      <c r="A159" s="208"/>
      <c r="B159" s="209"/>
      <c r="C159" s="210"/>
      <c r="D159" s="211"/>
      <c r="E159" s="128">
        <v>4</v>
      </c>
      <c r="F159" s="128" t="s">
        <v>245</v>
      </c>
      <c r="G159" s="134" t="s">
        <v>410</v>
      </c>
      <c r="H159" s="128" t="s">
        <v>248</v>
      </c>
      <c r="I159" s="60" t="s">
        <v>306</v>
      </c>
      <c r="J159" s="70" t="s">
        <v>160</v>
      </c>
      <c r="K159" s="214"/>
      <c r="L159" s="74"/>
      <c r="M159" s="75" t="e">
        <f t="shared" si="12"/>
        <v>#DIV/0!</v>
      </c>
      <c r="N159" s="76"/>
    </row>
    <row r="160" spans="1:14" ht="15.75" customHeight="1" thickBot="1">
      <c r="A160" s="229">
        <v>5</v>
      </c>
      <c r="B160" s="230" t="s">
        <v>307</v>
      </c>
      <c r="C160" s="221" t="s">
        <v>411</v>
      </c>
      <c r="D160" s="217" t="s">
        <v>308</v>
      </c>
      <c r="E160" s="128">
        <v>5</v>
      </c>
      <c r="F160" s="128" t="s">
        <v>307</v>
      </c>
      <c r="G160" s="134" t="s">
        <v>411</v>
      </c>
      <c r="H160" s="128" t="s">
        <v>308</v>
      </c>
      <c r="I160" s="84" t="s">
        <v>309</v>
      </c>
      <c r="J160" s="85" t="s">
        <v>310</v>
      </c>
      <c r="K160" s="218">
        <v>5969437</v>
      </c>
      <c r="L160" s="86"/>
      <c r="M160" s="152">
        <f>+L160/(+$L$160+$L$161)</f>
        <v>0</v>
      </c>
      <c r="N160" s="88"/>
    </row>
    <row r="161" spans="1:14" ht="15" thickBot="1">
      <c r="A161" s="229"/>
      <c r="B161" s="230"/>
      <c r="C161" s="221"/>
      <c r="D161" s="217"/>
      <c r="E161" s="128">
        <v>5</v>
      </c>
      <c r="F161" s="128" t="s">
        <v>307</v>
      </c>
      <c r="G161" s="134" t="s">
        <v>411</v>
      </c>
      <c r="H161" s="128" t="s">
        <v>308</v>
      </c>
      <c r="I161" s="84" t="s">
        <v>311</v>
      </c>
      <c r="J161" s="89" t="s">
        <v>312</v>
      </c>
      <c r="K161" s="220"/>
      <c r="L161" s="95">
        <v>2909.68</v>
      </c>
      <c r="M161" s="153">
        <f>+L161/(+$L$160+$L$161)</f>
        <v>1</v>
      </c>
      <c r="N161" s="92">
        <f>K160/L161</f>
        <v>2051.5785240988703</v>
      </c>
    </row>
    <row r="162" spans="1:14" ht="15" thickBot="1">
      <c r="A162" s="229"/>
      <c r="B162" s="230"/>
      <c r="C162" s="221" t="s">
        <v>412</v>
      </c>
      <c r="D162" s="217" t="s">
        <v>313</v>
      </c>
      <c r="E162" s="128">
        <v>5</v>
      </c>
      <c r="F162" s="128" t="s">
        <v>307</v>
      </c>
      <c r="G162" s="134" t="s">
        <v>412</v>
      </c>
      <c r="H162" s="128" t="s">
        <v>313</v>
      </c>
      <c r="I162" s="84" t="s">
        <v>314</v>
      </c>
      <c r="J162" s="85" t="s">
        <v>315</v>
      </c>
      <c r="K162" s="218"/>
      <c r="L162" s="86"/>
      <c r="M162" s="87" t="e">
        <f>+L162/(+$L$162+$L$163+$L$164)</f>
        <v>#DIV/0!</v>
      </c>
      <c r="N162" s="88"/>
    </row>
    <row r="163" spans="1:14" ht="15" thickBot="1">
      <c r="A163" s="229"/>
      <c r="B163" s="230"/>
      <c r="C163" s="221"/>
      <c r="D163" s="217"/>
      <c r="E163" s="128">
        <v>5</v>
      </c>
      <c r="F163" s="128" t="s">
        <v>307</v>
      </c>
      <c r="G163" s="134" t="s">
        <v>412</v>
      </c>
      <c r="H163" s="128" t="s">
        <v>313</v>
      </c>
      <c r="I163" s="84" t="s">
        <v>316</v>
      </c>
      <c r="J163" s="85" t="s">
        <v>317</v>
      </c>
      <c r="K163" s="219"/>
      <c r="L163" s="93"/>
      <c r="M163" s="94" t="e">
        <f t="shared" ref="M163:M164" si="13">+L163/(+$L$162+$L$163+$L$164)</f>
        <v>#DIV/0!</v>
      </c>
      <c r="N163" s="95"/>
    </row>
    <row r="164" spans="1:14" ht="15" thickBot="1">
      <c r="A164" s="229"/>
      <c r="B164" s="230"/>
      <c r="C164" s="221"/>
      <c r="D164" s="217"/>
      <c r="E164" s="128">
        <v>5</v>
      </c>
      <c r="F164" s="128" t="s">
        <v>307</v>
      </c>
      <c r="G164" s="134" t="s">
        <v>412</v>
      </c>
      <c r="H164" s="128" t="s">
        <v>313</v>
      </c>
      <c r="I164" s="84" t="s">
        <v>318</v>
      </c>
      <c r="J164" s="85" t="s">
        <v>319</v>
      </c>
      <c r="K164" s="220"/>
      <c r="L164" s="90"/>
      <c r="M164" s="91" t="e">
        <f t="shared" si="13"/>
        <v>#DIV/0!</v>
      </c>
      <c r="N164" s="92"/>
    </row>
    <row r="165" spans="1:14" ht="15.75" customHeight="1" thickBot="1">
      <c r="A165" s="229"/>
      <c r="B165" s="230"/>
      <c r="C165" s="221" t="s">
        <v>413</v>
      </c>
      <c r="D165" s="217" t="s">
        <v>320</v>
      </c>
      <c r="E165" s="128">
        <v>5</v>
      </c>
      <c r="F165" s="128" t="s">
        <v>307</v>
      </c>
      <c r="G165" s="134" t="s">
        <v>413</v>
      </c>
      <c r="H165" s="128" t="s">
        <v>320</v>
      </c>
      <c r="I165" s="84" t="s">
        <v>321</v>
      </c>
      <c r="J165" s="85" t="s">
        <v>322</v>
      </c>
      <c r="K165" s="218"/>
      <c r="L165" s="86"/>
      <c r="M165" s="87" t="e">
        <f>+L165/(+$L$165+$L$166+$L$167+$L$168)</f>
        <v>#DIV/0!</v>
      </c>
      <c r="N165" s="88"/>
    </row>
    <row r="166" spans="1:14" ht="15.75" customHeight="1" thickBot="1">
      <c r="A166" s="229"/>
      <c r="B166" s="230"/>
      <c r="C166" s="221"/>
      <c r="D166" s="217"/>
      <c r="E166" s="128">
        <v>5</v>
      </c>
      <c r="F166" s="128" t="s">
        <v>307</v>
      </c>
      <c r="G166" s="134" t="s">
        <v>413</v>
      </c>
      <c r="H166" s="128" t="s">
        <v>320</v>
      </c>
      <c r="I166" s="84" t="s">
        <v>323</v>
      </c>
      <c r="J166" s="85" t="s">
        <v>324</v>
      </c>
      <c r="K166" s="219"/>
      <c r="L166" s="93"/>
      <c r="M166" s="94" t="e">
        <f t="shared" ref="M166:M168" si="14">+L166/(+$L$165+$L$166+$L$167+$L$168)</f>
        <v>#DIV/0!</v>
      </c>
      <c r="N166" s="95"/>
    </row>
    <row r="167" spans="1:14" ht="15" thickBot="1">
      <c r="A167" s="229"/>
      <c r="B167" s="230"/>
      <c r="C167" s="221"/>
      <c r="D167" s="217"/>
      <c r="E167" s="128">
        <v>5</v>
      </c>
      <c r="F167" s="128" t="s">
        <v>307</v>
      </c>
      <c r="G167" s="134" t="s">
        <v>413</v>
      </c>
      <c r="H167" s="128" t="s">
        <v>320</v>
      </c>
      <c r="I167" s="84" t="s">
        <v>325</v>
      </c>
      <c r="J167" s="85" t="s">
        <v>326</v>
      </c>
      <c r="K167" s="219"/>
      <c r="L167" s="93"/>
      <c r="M167" s="94" t="e">
        <f t="shared" si="14"/>
        <v>#DIV/0!</v>
      </c>
      <c r="N167" s="95"/>
    </row>
    <row r="168" spans="1:14" ht="15" thickBot="1">
      <c r="A168" s="229"/>
      <c r="B168" s="230"/>
      <c r="C168" s="221"/>
      <c r="D168" s="217"/>
      <c r="E168" s="128">
        <v>5</v>
      </c>
      <c r="F168" s="128" t="s">
        <v>307</v>
      </c>
      <c r="G168" s="134" t="s">
        <v>413</v>
      </c>
      <c r="H168" s="128" t="s">
        <v>320</v>
      </c>
      <c r="I168" s="84" t="s">
        <v>327</v>
      </c>
      <c r="J168" s="85" t="s">
        <v>328</v>
      </c>
      <c r="K168" s="220"/>
      <c r="L168" s="90"/>
      <c r="M168" s="91" t="e">
        <f t="shared" si="14"/>
        <v>#DIV/0!</v>
      </c>
      <c r="N168" s="92"/>
    </row>
    <row r="169" spans="1:14" ht="15.75" customHeight="1" thickBot="1">
      <c r="A169" s="229"/>
      <c r="B169" s="230"/>
      <c r="C169" s="221" t="s">
        <v>414</v>
      </c>
      <c r="D169" s="217" t="s">
        <v>329</v>
      </c>
      <c r="E169" s="128">
        <v>5</v>
      </c>
      <c r="F169" s="128" t="s">
        <v>307</v>
      </c>
      <c r="G169" s="134" t="s">
        <v>414</v>
      </c>
      <c r="H169" s="128" t="s">
        <v>329</v>
      </c>
      <c r="I169" s="84" t="s">
        <v>330</v>
      </c>
      <c r="J169" s="85" t="s">
        <v>331</v>
      </c>
      <c r="K169" s="218"/>
      <c r="L169" s="86"/>
      <c r="M169" s="87" t="e">
        <f>+L169/(+$L$169+$L$170+$L$171+$L$172+$L$173+$L$174)</f>
        <v>#DIV/0!</v>
      </c>
      <c r="N169" s="88"/>
    </row>
    <row r="170" spans="1:14" ht="27" thickBot="1">
      <c r="A170" s="229"/>
      <c r="B170" s="230"/>
      <c r="C170" s="221"/>
      <c r="D170" s="217"/>
      <c r="E170" s="128">
        <v>5</v>
      </c>
      <c r="F170" s="128" t="s">
        <v>307</v>
      </c>
      <c r="G170" s="134" t="s">
        <v>414</v>
      </c>
      <c r="H170" s="128" t="s">
        <v>329</v>
      </c>
      <c r="I170" s="84" t="s">
        <v>332</v>
      </c>
      <c r="J170" s="85" t="s">
        <v>333</v>
      </c>
      <c r="K170" s="219"/>
      <c r="L170" s="93"/>
      <c r="M170" s="94" t="e">
        <f t="shared" ref="M170:M174" si="15">+L170/(+$L$169+$L$170+$L$171+$L$172+$L$173+$L$174)</f>
        <v>#DIV/0!</v>
      </c>
      <c r="N170" s="95"/>
    </row>
    <row r="171" spans="1:14" ht="27" thickBot="1">
      <c r="A171" s="229"/>
      <c r="B171" s="230"/>
      <c r="C171" s="221"/>
      <c r="D171" s="217"/>
      <c r="E171" s="128">
        <v>5</v>
      </c>
      <c r="F171" s="128" t="s">
        <v>307</v>
      </c>
      <c r="G171" s="134" t="s">
        <v>414</v>
      </c>
      <c r="H171" s="128" t="s">
        <v>329</v>
      </c>
      <c r="I171" s="84" t="s">
        <v>334</v>
      </c>
      <c r="J171" s="85" t="s">
        <v>335</v>
      </c>
      <c r="K171" s="219"/>
      <c r="L171" s="93"/>
      <c r="M171" s="94" t="e">
        <f t="shared" si="15"/>
        <v>#DIV/0!</v>
      </c>
      <c r="N171" s="95"/>
    </row>
    <row r="172" spans="1:14" ht="27" thickBot="1">
      <c r="A172" s="229"/>
      <c r="B172" s="230"/>
      <c r="C172" s="221"/>
      <c r="D172" s="217"/>
      <c r="E172" s="128">
        <v>5</v>
      </c>
      <c r="F172" s="128" t="s">
        <v>307</v>
      </c>
      <c r="G172" s="134" t="s">
        <v>414</v>
      </c>
      <c r="H172" s="128" t="s">
        <v>329</v>
      </c>
      <c r="I172" s="84" t="s">
        <v>336</v>
      </c>
      <c r="J172" s="85" t="s">
        <v>337</v>
      </c>
      <c r="K172" s="219"/>
      <c r="L172" s="93"/>
      <c r="M172" s="94" t="e">
        <f t="shared" si="15"/>
        <v>#DIV/0!</v>
      </c>
      <c r="N172" s="95"/>
    </row>
    <row r="173" spans="1:14" ht="27" thickBot="1">
      <c r="A173" s="229"/>
      <c r="B173" s="230"/>
      <c r="C173" s="221"/>
      <c r="D173" s="217"/>
      <c r="E173" s="128">
        <v>5</v>
      </c>
      <c r="F173" s="128" t="s">
        <v>307</v>
      </c>
      <c r="G173" s="134" t="s">
        <v>414</v>
      </c>
      <c r="H173" s="128" t="s">
        <v>329</v>
      </c>
      <c r="I173" s="84" t="s">
        <v>338</v>
      </c>
      <c r="J173" s="85" t="s">
        <v>339</v>
      </c>
      <c r="K173" s="219"/>
      <c r="L173" s="93"/>
      <c r="M173" s="94" t="e">
        <f t="shared" si="15"/>
        <v>#DIV/0!</v>
      </c>
      <c r="N173" s="95"/>
    </row>
    <row r="174" spans="1:14" ht="15.75" customHeight="1" thickBot="1">
      <c r="A174" s="229"/>
      <c r="B174" s="230"/>
      <c r="C174" s="221"/>
      <c r="D174" s="217"/>
      <c r="E174" s="128">
        <v>5</v>
      </c>
      <c r="F174" s="128" t="s">
        <v>307</v>
      </c>
      <c r="G174" s="134" t="s">
        <v>414</v>
      </c>
      <c r="H174" s="128" t="s">
        <v>329</v>
      </c>
      <c r="I174" s="84" t="s">
        <v>340</v>
      </c>
      <c r="J174" s="85" t="s">
        <v>178</v>
      </c>
      <c r="K174" s="220"/>
      <c r="L174" s="90"/>
      <c r="M174" s="91" t="e">
        <f t="shared" si="15"/>
        <v>#DIV/0!</v>
      </c>
      <c r="N174" s="92"/>
    </row>
    <row r="175" spans="1:14" ht="15.75" customHeight="1" thickBot="1">
      <c r="A175" s="222">
        <v>6</v>
      </c>
      <c r="B175" s="223" t="s">
        <v>341</v>
      </c>
      <c r="C175" s="224" t="s">
        <v>415</v>
      </c>
      <c r="D175" s="225" t="s">
        <v>342</v>
      </c>
      <c r="E175" s="128">
        <v>6</v>
      </c>
      <c r="F175" s="128" t="s">
        <v>341</v>
      </c>
      <c r="G175" s="134" t="s">
        <v>415</v>
      </c>
      <c r="H175" s="128" t="s">
        <v>342</v>
      </c>
      <c r="I175" s="96" t="s">
        <v>343</v>
      </c>
      <c r="J175" s="97" t="s">
        <v>344</v>
      </c>
      <c r="K175" s="226"/>
      <c r="L175" s="98"/>
      <c r="M175" s="99" t="e">
        <f>+L175/(+$L$175+$L$176+$L$177)</f>
        <v>#DIV/0!</v>
      </c>
      <c r="N175" s="100"/>
    </row>
    <row r="176" spans="1:14" ht="15" thickBot="1">
      <c r="A176" s="222"/>
      <c r="B176" s="223"/>
      <c r="C176" s="224"/>
      <c r="D176" s="225"/>
      <c r="E176" s="128">
        <v>6</v>
      </c>
      <c r="F176" s="128" t="s">
        <v>341</v>
      </c>
      <c r="G176" s="134" t="s">
        <v>415</v>
      </c>
      <c r="H176" s="128" t="s">
        <v>342</v>
      </c>
      <c r="I176" s="96" t="s">
        <v>345</v>
      </c>
      <c r="J176" s="97" t="s">
        <v>346</v>
      </c>
      <c r="K176" s="227"/>
      <c r="L176" s="101"/>
      <c r="M176" s="102" t="e">
        <f t="shared" ref="M176:M177" si="16">+L176/(+$L$175+$L$176+$L$177)</f>
        <v>#DIV/0!</v>
      </c>
      <c r="N176" s="103"/>
    </row>
    <row r="177" spans="1:14" ht="15" thickBot="1">
      <c r="A177" s="222"/>
      <c r="B177" s="223"/>
      <c r="C177" s="224"/>
      <c r="D177" s="225"/>
      <c r="E177" s="128">
        <v>6</v>
      </c>
      <c r="F177" s="128" t="s">
        <v>341</v>
      </c>
      <c r="G177" s="134" t="s">
        <v>415</v>
      </c>
      <c r="H177" s="128" t="s">
        <v>342</v>
      </c>
      <c r="I177" s="96" t="s">
        <v>347</v>
      </c>
      <c r="J177" s="97" t="s">
        <v>348</v>
      </c>
      <c r="K177" s="228"/>
      <c r="L177" s="104"/>
      <c r="M177" s="105" t="e">
        <f t="shared" si="16"/>
        <v>#DIV/0!</v>
      </c>
      <c r="N177" s="106"/>
    </row>
    <row r="178" spans="1:14" ht="15" thickBot="1">
      <c r="A178" s="222"/>
      <c r="B178" s="223"/>
      <c r="C178" s="224" t="s">
        <v>416</v>
      </c>
      <c r="D178" s="225" t="s">
        <v>349</v>
      </c>
      <c r="E178" s="128">
        <v>6</v>
      </c>
      <c r="F178" s="128" t="s">
        <v>341</v>
      </c>
      <c r="G178" s="134" t="s">
        <v>416</v>
      </c>
      <c r="H178" s="128" t="s">
        <v>349</v>
      </c>
      <c r="I178" s="96" t="s">
        <v>350</v>
      </c>
      <c r="J178" s="97" t="s">
        <v>351</v>
      </c>
      <c r="K178" s="226"/>
      <c r="L178" s="98"/>
      <c r="M178" s="99" t="e">
        <f>+L178/(+$L$178+$L$179+$L$180+$L$181+$L$182)</f>
        <v>#DIV/0!</v>
      </c>
      <c r="N178" s="100"/>
    </row>
    <row r="179" spans="1:14" ht="15" thickBot="1">
      <c r="A179" s="222"/>
      <c r="B179" s="223"/>
      <c r="C179" s="224"/>
      <c r="D179" s="225"/>
      <c r="E179" s="128">
        <v>6</v>
      </c>
      <c r="F179" s="128" t="s">
        <v>341</v>
      </c>
      <c r="G179" s="134" t="s">
        <v>416</v>
      </c>
      <c r="H179" s="128" t="s">
        <v>349</v>
      </c>
      <c r="I179" s="96" t="s">
        <v>352</v>
      </c>
      <c r="J179" s="97" t="s">
        <v>353</v>
      </c>
      <c r="K179" s="227"/>
      <c r="L179" s="101"/>
      <c r="M179" s="102" t="e">
        <f t="shared" ref="M179:M182" si="17">+L179/(+$L$178+$L$179+$L$180+$L$181+$L$182)</f>
        <v>#DIV/0!</v>
      </c>
      <c r="N179" s="103"/>
    </row>
    <row r="180" spans="1:14" ht="15.75" customHeight="1" thickBot="1">
      <c r="A180" s="222"/>
      <c r="B180" s="223"/>
      <c r="C180" s="224"/>
      <c r="D180" s="225"/>
      <c r="E180" s="128">
        <v>6</v>
      </c>
      <c r="F180" s="128" t="s">
        <v>341</v>
      </c>
      <c r="G180" s="134" t="s">
        <v>416</v>
      </c>
      <c r="H180" s="128" t="s">
        <v>349</v>
      </c>
      <c r="I180" s="96" t="s">
        <v>354</v>
      </c>
      <c r="J180" s="97" t="s">
        <v>355</v>
      </c>
      <c r="K180" s="227"/>
      <c r="L180" s="101"/>
      <c r="M180" s="102" t="e">
        <f t="shared" si="17"/>
        <v>#DIV/0!</v>
      </c>
      <c r="N180" s="103"/>
    </row>
    <row r="181" spans="1:14" ht="15.75" customHeight="1" thickBot="1">
      <c r="A181" s="222"/>
      <c r="B181" s="223"/>
      <c r="C181" s="224"/>
      <c r="D181" s="225"/>
      <c r="E181" s="128">
        <v>6</v>
      </c>
      <c r="F181" s="128" t="s">
        <v>341</v>
      </c>
      <c r="G181" s="134" t="s">
        <v>416</v>
      </c>
      <c r="H181" s="128" t="s">
        <v>349</v>
      </c>
      <c r="I181" s="96" t="s">
        <v>356</v>
      </c>
      <c r="J181" s="97" t="s">
        <v>357</v>
      </c>
      <c r="K181" s="227"/>
      <c r="L181" s="101"/>
      <c r="M181" s="102" t="e">
        <f t="shared" si="17"/>
        <v>#DIV/0!</v>
      </c>
      <c r="N181" s="103"/>
    </row>
    <row r="182" spans="1:14" ht="15" thickBot="1">
      <c r="A182" s="222"/>
      <c r="B182" s="223"/>
      <c r="C182" s="224"/>
      <c r="D182" s="225"/>
      <c r="E182" s="128">
        <v>6</v>
      </c>
      <c r="F182" s="128" t="s">
        <v>341</v>
      </c>
      <c r="G182" s="134" t="s">
        <v>416</v>
      </c>
      <c r="H182" s="128" t="s">
        <v>349</v>
      </c>
      <c r="I182" s="96" t="s">
        <v>358</v>
      </c>
      <c r="J182" s="97" t="s">
        <v>359</v>
      </c>
      <c r="K182" s="228"/>
      <c r="L182" s="104"/>
      <c r="M182" s="105" t="e">
        <f t="shared" si="17"/>
        <v>#DIV/0!</v>
      </c>
      <c r="N182" s="106"/>
    </row>
    <row r="183" spans="1:14" ht="27" thickBot="1">
      <c r="A183" s="222"/>
      <c r="B183" s="223"/>
      <c r="C183" s="107" t="s">
        <v>417</v>
      </c>
      <c r="D183" s="108" t="s">
        <v>360</v>
      </c>
      <c r="E183" s="128">
        <v>6</v>
      </c>
      <c r="F183" s="128" t="s">
        <v>341</v>
      </c>
      <c r="G183" s="134" t="str">
        <f t="shared" ref="G183:H194" si="18">C183</f>
        <v>6.3</v>
      </c>
      <c r="H183" s="128" t="str">
        <f t="shared" si="18"/>
        <v>Banco de componentes anatómicos</v>
      </c>
      <c r="I183" s="96">
        <v>715</v>
      </c>
      <c r="J183" s="171" t="s">
        <v>360</v>
      </c>
      <c r="K183" s="109"/>
      <c r="L183" s="110"/>
      <c r="M183" s="111" t="e">
        <f>+L183/L183</f>
        <v>#DIV/0!</v>
      </c>
      <c r="N183" s="112"/>
    </row>
    <row r="184" spans="1:14" ht="15" thickBot="1">
      <c r="A184" s="222"/>
      <c r="B184" s="223"/>
      <c r="C184" s="107" t="s">
        <v>418</v>
      </c>
      <c r="D184" s="108" t="s">
        <v>361</v>
      </c>
      <c r="E184" s="128">
        <v>6</v>
      </c>
      <c r="F184" s="128" t="s">
        <v>341</v>
      </c>
      <c r="G184" s="134" t="str">
        <f t="shared" si="18"/>
        <v>6.4</v>
      </c>
      <c r="H184" s="128" t="str">
        <f t="shared" si="18"/>
        <v>Banco de sangre</v>
      </c>
      <c r="I184" s="96" t="s">
        <v>362</v>
      </c>
      <c r="J184" s="97" t="s">
        <v>363</v>
      </c>
      <c r="K184" s="109"/>
      <c r="L184" s="110"/>
      <c r="M184" s="111" t="e">
        <f>+L184/L184</f>
        <v>#DIV/0!</v>
      </c>
      <c r="N184" s="112"/>
    </row>
    <row r="185" spans="1:14" ht="15" thickBot="1">
      <c r="A185" s="222"/>
      <c r="B185" s="223"/>
      <c r="C185" s="224" t="s">
        <v>419</v>
      </c>
      <c r="D185" s="225" t="s">
        <v>364</v>
      </c>
      <c r="E185" s="128">
        <v>6</v>
      </c>
      <c r="F185" s="128" t="s">
        <v>341</v>
      </c>
      <c r="G185" s="134" t="s">
        <v>419</v>
      </c>
      <c r="H185" s="128" t="s">
        <v>364</v>
      </c>
      <c r="I185" s="96" t="s">
        <v>365</v>
      </c>
      <c r="J185" s="97" t="s">
        <v>366</v>
      </c>
      <c r="K185" s="226"/>
      <c r="L185" s="98"/>
      <c r="M185" s="99" t="e">
        <f>+L185/(+$L$185+$L$186)</f>
        <v>#DIV/0!</v>
      </c>
      <c r="N185" s="100"/>
    </row>
    <row r="186" spans="1:14" ht="15" thickBot="1">
      <c r="A186" s="222"/>
      <c r="B186" s="223"/>
      <c r="C186" s="224"/>
      <c r="D186" s="225"/>
      <c r="E186" s="128">
        <v>6</v>
      </c>
      <c r="F186" s="128" t="s">
        <v>341</v>
      </c>
      <c r="G186" s="134" t="s">
        <v>419</v>
      </c>
      <c r="H186" s="128" t="s">
        <v>364</v>
      </c>
      <c r="I186" s="96" t="s">
        <v>367</v>
      </c>
      <c r="J186" s="97" t="s">
        <v>368</v>
      </c>
      <c r="K186" s="228"/>
      <c r="L186" s="104"/>
      <c r="M186" s="105" t="e">
        <f>+L186/(+$L$185+$L$186)</f>
        <v>#DIV/0!</v>
      </c>
      <c r="N186" s="106"/>
    </row>
    <row r="187" spans="1:14" ht="15" thickBot="1">
      <c r="A187" s="222"/>
      <c r="B187" s="223"/>
      <c r="C187" s="107" t="s">
        <v>420</v>
      </c>
      <c r="D187" s="108" t="s">
        <v>369</v>
      </c>
      <c r="E187" s="128">
        <v>6</v>
      </c>
      <c r="F187" s="128" t="s">
        <v>341</v>
      </c>
      <c r="G187" s="134" t="str">
        <f t="shared" si="18"/>
        <v>6.6</v>
      </c>
      <c r="H187" s="128" t="str">
        <f t="shared" si="18"/>
        <v>Terapias oncológicas</v>
      </c>
      <c r="I187" s="96" t="s">
        <v>370</v>
      </c>
      <c r="J187" s="97" t="s">
        <v>104</v>
      </c>
      <c r="K187" s="109"/>
      <c r="L187" s="110"/>
      <c r="M187" s="111" t="e">
        <f>+L187/L187</f>
        <v>#DIV/0!</v>
      </c>
      <c r="N187" s="112"/>
    </row>
    <row r="188" spans="1:14" ht="27" thickBot="1">
      <c r="A188" s="222"/>
      <c r="B188" s="223"/>
      <c r="C188" s="107" t="s">
        <v>421</v>
      </c>
      <c r="D188" s="108" t="s">
        <v>371</v>
      </c>
      <c r="E188" s="128">
        <v>6</v>
      </c>
      <c r="F188" s="128" t="s">
        <v>341</v>
      </c>
      <c r="G188" s="134" t="str">
        <f t="shared" si="18"/>
        <v>6.7</v>
      </c>
      <c r="H188" s="128" t="str">
        <f t="shared" si="18"/>
        <v>Farmacia e insumos hospitalarios</v>
      </c>
      <c r="I188" s="96" t="s">
        <v>372</v>
      </c>
      <c r="J188" s="97" t="s">
        <v>373</v>
      </c>
      <c r="K188" s="109">
        <v>23817715</v>
      </c>
      <c r="L188" s="110">
        <v>4752</v>
      </c>
      <c r="M188" s="169">
        <f>+L188/L188</f>
        <v>1</v>
      </c>
      <c r="N188" s="112">
        <f>K188/L188</f>
        <v>5012.1454124579122</v>
      </c>
    </row>
    <row r="189" spans="1:14" ht="27" thickBot="1">
      <c r="A189" s="222"/>
      <c r="B189" s="223"/>
      <c r="C189" s="107" t="s">
        <v>422</v>
      </c>
      <c r="D189" s="108" t="s">
        <v>374</v>
      </c>
      <c r="E189" s="128">
        <v>6</v>
      </c>
      <c r="F189" s="128" t="s">
        <v>341</v>
      </c>
      <c r="G189" s="134" t="str">
        <f t="shared" si="18"/>
        <v>6.8</v>
      </c>
      <c r="H189" s="128" t="str">
        <f t="shared" si="18"/>
        <v>Otras unidades de apoyo terapéutico</v>
      </c>
      <c r="I189" s="96">
        <v>716</v>
      </c>
      <c r="J189" s="171" t="s">
        <v>374</v>
      </c>
      <c r="K189" s="109"/>
      <c r="L189" s="110"/>
      <c r="M189" s="111" t="e">
        <f>+L189/L189</f>
        <v>#DIV/0!</v>
      </c>
      <c r="N189" s="112"/>
    </row>
    <row r="190" spans="1:14" ht="15.75" customHeight="1" thickBot="1">
      <c r="A190" s="231">
        <v>7</v>
      </c>
      <c r="B190" s="234" t="s">
        <v>375</v>
      </c>
      <c r="C190" s="237" t="s">
        <v>423</v>
      </c>
      <c r="D190" s="238" t="s">
        <v>376</v>
      </c>
      <c r="E190" s="128">
        <v>7</v>
      </c>
      <c r="F190" s="128" t="s">
        <v>375</v>
      </c>
      <c r="G190" s="134" t="s">
        <v>423</v>
      </c>
      <c r="H190" s="128" t="s">
        <v>376</v>
      </c>
      <c r="I190" s="77">
        <v>907</v>
      </c>
      <c r="J190" s="113" t="s">
        <v>377</v>
      </c>
      <c r="K190" s="239">
        <v>27507268</v>
      </c>
      <c r="L190" s="154">
        <v>236.6</v>
      </c>
      <c r="M190" s="155">
        <f>+L190/(+$L$190+$L$191)</f>
        <v>0.8125</v>
      </c>
      <c r="N190" s="170">
        <f>K190*M190/100</f>
        <v>223496.55249999999</v>
      </c>
    </row>
    <row r="191" spans="1:14" ht="24" customHeight="1" thickBot="1">
      <c r="A191" s="232"/>
      <c r="B191" s="235"/>
      <c r="C191" s="237"/>
      <c r="D191" s="238"/>
      <c r="E191" s="128">
        <v>7</v>
      </c>
      <c r="F191" s="128" t="s">
        <v>375</v>
      </c>
      <c r="G191" s="134" t="s">
        <v>423</v>
      </c>
      <c r="H191" s="128" t="s">
        <v>376</v>
      </c>
      <c r="I191" s="77">
        <v>908</v>
      </c>
      <c r="J191" s="113" t="s">
        <v>378</v>
      </c>
      <c r="K191" s="240"/>
      <c r="L191" s="81">
        <v>54.6</v>
      </c>
      <c r="M191" s="156">
        <f>+L191/(+$L$190+$L$191)</f>
        <v>0.1875</v>
      </c>
      <c r="N191" s="83">
        <f>K190*M191/30</f>
        <v>171920.42499999999</v>
      </c>
    </row>
    <row r="192" spans="1:14" ht="15.75" customHeight="1" thickBot="1">
      <c r="A192" s="232"/>
      <c r="B192" s="235"/>
      <c r="C192" s="237" t="s">
        <v>424</v>
      </c>
      <c r="D192" s="238" t="s">
        <v>379</v>
      </c>
      <c r="E192" s="128">
        <v>7</v>
      </c>
      <c r="F192" s="128" t="s">
        <v>375</v>
      </c>
      <c r="G192" s="134" t="s">
        <v>424</v>
      </c>
      <c r="H192" s="128" t="s">
        <v>379</v>
      </c>
      <c r="I192" s="77" t="s">
        <v>380</v>
      </c>
      <c r="J192" s="78" t="s">
        <v>381</v>
      </c>
      <c r="K192" s="239">
        <v>27913833</v>
      </c>
      <c r="L192" s="79">
        <v>52</v>
      </c>
      <c r="M192" s="155">
        <f>+L192/(+$L$192+$L$193)</f>
        <v>1</v>
      </c>
      <c r="N192" s="80">
        <f>K192/L192</f>
        <v>536804.48076923075</v>
      </c>
    </row>
    <row r="193" spans="1:14" ht="15" thickBot="1">
      <c r="A193" s="232"/>
      <c r="B193" s="235"/>
      <c r="C193" s="237"/>
      <c r="D193" s="238"/>
      <c r="E193" s="128">
        <v>7</v>
      </c>
      <c r="F193" s="128" t="s">
        <v>375</v>
      </c>
      <c r="G193" s="134" t="s">
        <v>424</v>
      </c>
      <c r="H193" s="128" t="s">
        <v>379</v>
      </c>
      <c r="I193" s="77" t="s">
        <v>382</v>
      </c>
      <c r="J193" s="78" t="s">
        <v>383</v>
      </c>
      <c r="K193" s="240"/>
      <c r="L193" s="81"/>
      <c r="M193" s="82">
        <f>+L193/(+$L$192+$L$193)</f>
        <v>0</v>
      </c>
      <c r="N193" s="83"/>
    </row>
    <row r="194" spans="1:14" ht="15" thickBot="1">
      <c r="A194" s="233"/>
      <c r="B194" s="236"/>
      <c r="C194" s="114" t="s">
        <v>425</v>
      </c>
      <c r="D194" s="115" t="s">
        <v>389</v>
      </c>
      <c r="E194" s="128">
        <v>7</v>
      </c>
      <c r="F194" s="128" t="s">
        <v>375</v>
      </c>
      <c r="G194" s="134" t="str">
        <f t="shared" si="18"/>
        <v>7.3</v>
      </c>
      <c r="H194" s="128" t="str">
        <f t="shared" si="18"/>
        <v>Otros Servicios</v>
      </c>
      <c r="I194" s="116">
        <v>999</v>
      </c>
      <c r="J194" s="172" t="s">
        <v>389</v>
      </c>
      <c r="K194" s="117"/>
      <c r="L194" s="118"/>
      <c r="M194" s="119"/>
      <c r="N194" s="120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abSelected="1" topLeftCell="B178" workbookViewId="0">
      <selection activeCell="K203" sqref="K203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29"/>
      <c r="M1" s="130"/>
      <c r="N1" s="129"/>
      <c r="O1" s="130"/>
      <c r="P1" s="131"/>
      <c r="Q1" s="131"/>
      <c r="R1" s="131"/>
    </row>
    <row r="2" spans="1:18">
      <c r="L2" s="129"/>
      <c r="M2" s="130"/>
      <c r="N2" s="129"/>
      <c r="O2" s="130"/>
      <c r="P2" s="131"/>
      <c r="Q2" s="131"/>
      <c r="R2" s="131"/>
    </row>
    <row r="3" spans="1:18">
      <c r="L3" s="173"/>
      <c r="M3" s="173"/>
      <c r="N3" s="173"/>
      <c r="O3" s="173"/>
      <c r="P3" s="173"/>
      <c r="Q3" s="173"/>
      <c r="R3" s="173"/>
    </row>
    <row r="4" spans="1:18">
      <c r="L4" s="129"/>
      <c r="M4" s="131"/>
      <c r="N4" s="132"/>
      <c r="O4" s="131"/>
      <c r="P4" s="131"/>
      <c r="Q4" s="131"/>
      <c r="R4" s="131"/>
    </row>
    <row r="5" spans="1:18">
      <c r="B5" s="8" t="s">
        <v>394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74" t="s">
        <v>384</v>
      </c>
      <c r="B7" s="176" t="s">
        <v>0</v>
      </c>
      <c r="C7" s="178" t="s">
        <v>384</v>
      </c>
      <c r="D7" s="12"/>
      <c r="E7" s="137"/>
      <c r="F7" s="137"/>
      <c r="G7" s="137"/>
      <c r="H7" s="137"/>
      <c r="I7" s="13"/>
      <c r="J7" s="14"/>
      <c r="K7" s="180" t="s">
        <v>388</v>
      </c>
      <c r="L7" s="181"/>
      <c r="M7" s="181"/>
      <c r="N7" s="182"/>
    </row>
    <row r="8" spans="1:18" s="17" customFormat="1" ht="43.8" thickBot="1">
      <c r="A8" s="175"/>
      <c r="B8" s="241"/>
      <c r="C8" s="179"/>
      <c r="D8" s="21" t="s">
        <v>2</v>
      </c>
      <c r="E8" s="133" t="s">
        <v>426</v>
      </c>
      <c r="F8" s="133" t="s">
        <v>427</v>
      </c>
      <c r="G8" s="133" t="s">
        <v>428</v>
      </c>
      <c r="H8" s="133" t="s">
        <v>429</v>
      </c>
      <c r="I8" s="123" t="s">
        <v>384</v>
      </c>
      <c r="J8" s="138" t="s">
        <v>3</v>
      </c>
      <c r="K8" s="147" t="s">
        <v>4</v>
      </c>
      <c r="L8" s="157" t="s">
        <v>5</v>
      </c>
      <c r="M8" s="146" t="s">
        <v>6</v>
      </c>
      <c r="N8" s="145" t="s">
        <v>7</v>
      </c>
    </row>
    <row r="9" spans="1:18" ht="15" thickBot="1">
      <c r="A9" s="184">
        <v>2</v>
      </c>
      <c r="B9" s="242" t="s">
        <v>8</v>
      </c>
      <c r="C9" s="188" t="s">
        <v>395</v>
      </c>
      <c r="D9" s="190" t="s">
        <v>9</v>
      </c>
      <c r="E9" s="128">
        <v>2</v>
      </c>
      <c r="F9" s="128" t="s">
        <v>8</v>
      </c>
      <c r="G9" s="134" t="s">
        <v>395</v>
      </c>
      <c r="H9" s="128" t="s">
        <v>9</v>
      </c>
      <c r="I9" s="22" t="s">
        <v>10</v>
      </c>
      <c r="J9" s="23" t="s">
        <v>11</v>
      </c>
      <c r="K9" s="191">
        <v>74369201</v>
      </c>
      <c r="L9" s="29">
        <v>1523.03</v>
      </c>
      <c r="M9" s="121">
        <f>+L9/(+$L$13+$L$12+$L$11+$L$10+$L$9)</f>
        <v>1</v>
      </c>
      <c r="N9" s="122">
        <f>K9*M9/289</f>
        <v>257332.87543252597</v>
      </c>
    </row>
    <row r="10" spans="1:18" ht="15" thickBot="1">
      <c r="A10" s="184"/>
      <c r="B10" s="185"/>
      <c r="C10" s="188"/>
      <c r="D10" s="190"/>
      <c r="E10" s="128">
        <v>2</v>
      </c>
      <c r="F10" s="128" t="s">
        <v>8</v>
      </c>
      <c r="G10" s="134" t="s">
        <v>395</v>
      </c>
      <c r="H10" s="128" t="s">
        <v>9</v>
      </c>
      <c r="I10" s="22" t="s">
        <v>12</v>
      </c>
      <c r="J10" s="23" t="s">
        <v>13</v>
      </c>
      <c r="K10" s="191"/>
      <c r="L10" s="29">
        <v>0</v>
      </c>
      <c r="M10" s="24">
        <f t="shared" ref="M10:M13" si="0">+L10/(+$L$13+$L$12+$L$11+$L$10+$L$9)</f>
        <v>0</v>
      </c>
      <c r="N10" s="25"/>
    </row>
    <row r="11" spans="1:18" ht="15" thickBot="1">
      <c r="A11" s="184"/>
      <c r="B11" s="185"/>
      <c r="C11" s="188"/>
      <c r="D11" s="190"/>
      <c r="E11" s="128">
        <v>2</v>
      </c>
      <c r="F11" s="128" t="s">
        <v>8</v>
      </c>
      <c r="G11" s="134" t="s">
        <v>395</v>
      </c>
      <c r="H11" s="128" t="s">
        <v>9</v>
      </c>
      <c r="I11" s="22" t="s">
        <v>14</v>
      </c>
      <c r="J11" s="23" t="s">
        <v>15</v>
      </c>
      <c r="K11" s="191"/>
      <c r="L11" s="29">
        <v>0</v>
      </c>
      <c r="M11" s="24">
        <f t="shared" si="0"/>
        <v>0</v>
      </c>
      <c r="N11" s="25"/>
    </row>
    <row r="12" spans="1:18" ht="15" thickBot="1">
      <c r="A12" s="184"/>
      <c r="B12" s="185"/>
      <c r="C12" s="188"/>
      <c r="D12" s="190"/>
      <c r="E12" s="128">
        <v>2</v>
      </c>
      <c r="F12" s="128" t="s">
        <v>8</v>
      </c>
      <c r="G12" s="134" t="s">
        <v>395</v>
      </c>
      <c r="H12" s="128" t="s">
        <v>9</v>
      </c>
      <c r="I12" s="22" t="s">
        <v>16</v>
      </c>
      <c r="J12" s="23" t="s">
        <v>17</v>
      </c>
      <c r="K12" s="191"/>
      <c r="L12" s="29">
        <v>0</v>
      </c>
      <c r="M12" s="24">
        <f t="shared" si="0"/>
        <v>0</v>
      </c>
      <c r="N12" s="25"/>
    </row>
    <row r="13" spans="1:18" ht="15" thickBot="1">
      <c r="A13" s="184"/>
      <c r="B13" s="185"/>
      <c r="C13" s="188"/>
      <c r="D13" s="190"/>
      <c r="E13" s="128">
        <v>2</v>
      </c>
      <c r="F13" s="128" t="s">
        <v>8</v>
      </c>
      <c r="G13" s="134" t="s">
        <v>395</v>
      </c>
      <c r="H13" s="128" t="s">
        <v>9</v>
      </c>
      <c r="I13" s="22" t="s">
        <v>18</v>
      </c>
      <c r="J13" s="23" t="s">
        <v>19</v>
      </c>
      <c r="K13" s="192"/>
      <c r="L13" s="31">
        <v>0</v>
      </c>
      <c r="M13" s="26">
        <f t="shared" si="0"/>
        <v>0</v>
      </c>
      <c r="N13" s="27"/>
    </row>
    <row r="14" spans="1:18" ht="15" thickBot="1">
      <c r="A14" s="184"/>
      <c r="B14" s="185"/>
      <c r="C14" s="188" t="s">
        <v>396</v>
      </c>
      <c r="D14" s="190" t="s">
        <v>20</v>
      </c>
      <c r="E14" s="128">
        <v>2</v>
      </c>
      <c r="F14" s="128" t="s">
        <v>8</v>
      </c>
      <c r="G14" s="134" t="s">
        <v>396</v>
      </c>
      <c r="H14" s="128" t="s">
        <v>20</v>
      </c>
      <c r="I14" s="22">
        <v>814</v>
      </c>
      <c r="J14" s="23" t="s">
        <v>21</v>
      </c>
      <c r="K14" s="204">
        <v>2009631</v>
      </c>
      <c r="L14" s="159">
        <v>12</v>
      </c>
      <c r="M14" s="151">
        <f>+L14/(+$L$14+$L$15+$L$16)</f>
        <v>1</v>
      </c>
      <c r="N14" s="29">
        <f t="shared" ref="N14" si="1">+K14/L14</f>
        <v>167469.25</v>
      </c>
    </row>
    <row r="15" spans="1:18" ht="15" thickBot="1">
      <c r="A15" s="184"/>
      <c r="B15" s="185"/>
      <c r="C15" s="188"/>
      <c r="D15" s="190"/>
      <c r="E15" s="128">
        <v>2</v>
      </c>
      <c r="F15" s="128" t="s">
        <v>8</v>
      </c>
      <c r="G15" s="134" t="s">
        <v>396</v>
      </c>
      <c r="H15" s="128" t="s">
        <v>20</v>
      </c>
      <c r="I15" s="22" t="s">
        <v>22</v>
      </c>
      <c r="J15" s="23" t="s">
        <v>23</v>
      </c>
      <c r="K15" s="205"/>
      <c r="L15" s="29">
        <v>0</v>
      </c>
      <c r="M15" s="28">
        <f t="shared" ref="M15:M16" si="2">+L15/(+$L$14+$L$15+$L$16)</f>
        <v>0</v>
      </c>
      <c r="N15" s="29"/>
    </row>
    <row r="16" spans="1:18" ht="15.75" customHeight="1" thickBot="1">
      <c r="A16" s="184"/>
      <c r="B16" s="186"/>
      <c r="C16" s="188"/>
      <c r="D16" s="190"/>
      <c r="E16" s="128">
        <v>2</v>
      </c>
      <c r="F16" s="128" t="s">
        <v>8</v>
      </c>
      <c r="G16" s="134" t="s">
        <v>396</v>
      </c>
      <c r="H16" s="128" t="s">
        <v>20</v>
      </c>
      <c r="I16" s="22" t="s">
        <v>24</v>
      </c>
      <c r="J16" s="23" t="s">
        <v>25</v>
      </c>
      <c r="K16" s="206"/>
      <c r="L16" s="31">
        <v>0</v>
      </c>
      <c r="M16" s="30">
        <f t="shared" si="2"/>
        <v>0</v>
      </c>
      <c r="N16" s="31"/>
    </row>
    <row r="17" spans="1:14" ht="15.75" customHeight="1" thickBot="1">
      <c r="A17" s="193">
        <v>1</v>
      </c>
      <c r="B17" s="194" t="s">
        <v>26</v>
      </c>
      <c r="C17" s="195" t="s">
        <v>397</v>
      </c>
      <c r="D17" s="196" t="s">
        <v>27</v>
      </c>
      <c r="E17" s="128">
        <v>1</v>
      </c>
      <c r="F17" s="128" t="s">
        <v>26</v>
      </c>
      <c r="G17" s="134" t="s">
        <v>397</v>
      </c>
      <c r="H17" s="128" t="s">
        <v>27</v>
      </c>
      <c r="I17" s="32" t="s">
        <v>28</v>
      </c>
      <c r="J17" s="33" t="s">
        <v>29</v>
      </c>
      <c r="K17" s="197">
        <v>140963945</v>
      </c>
      <c r="L17" s="158">
        <v>173.7</v>
      </c>
      <c r="M17" s="148">
        <f>+L17/($L$17+$L$18+$L$19+$L$20)</f>
        <v>6.3720904638749798E-2</v>
      </c>
      <c r="N17" s="46">
        <f>K17*M17/1158</f>
        <v>7756.7790128212191</v>
      </c>
    </row>
    <row r="18" spans="1:14" ht="27" thickBot="1">
      <c r="A18" s="193"/>
      <c r="B18" s="194"/>
      <c r="C18" s="195"/>
      <c r="D18" s="196"/>
      <c r="E18" s="128">
        <v>1</v>
      </c>
      <c r="F18" s="128" t="s">
        <v>26</v>
      </c>
      <c r="G18" s="134" t="s">
        <v>397</v>
      </c>
      <c r="H18" s="128" t="s">
        <v>27</v>
      </c>
      <c r="I18" s="32" t="s">
        <v>30</v>
      </c>
      <c r="J18" s="33" t="s">
        <v>31</v>
      </c>
      <c r="K18" s="198"/>
      <c r="L18" s="46">
        <v>0</v>
      </c>
      <c r="M18" s="149">
        <f t="shared" ref="M18:M20" si="3">+L18/($L$17+$L$18+$L$19+$L$20)</f>
        <v>0</v>
      </c>
      <c r="N18" s="46" t="e">
        <f>$D$17*M18/L18</f>
        <v>#VALUE!</v>
      </c>
    </row>
    <row r="19" spans="1:14" ht="27" thickBot="1">
      <c r="A19" s="193"/>
      <c r="B19" s="194"/>
      <c r="C19" s="195"/>
      <c r="D19" s="196"/>
      <c r="E19" s="128">
        <v>1</v>
      </c>
      <c r="F19" s="128" t="s">
        <v>26</v>
      </c>
      <c r="G19" s="134" t="s">
        <v>397</v>
      </c>
      <c r="H19" s="128" t="s">
        <v>27</v>
      </c>
      <c r="I19" s="32" t="s">
        <v>32</v>
      </c>
      <c r="J19" s="33" t="s">
        <v>33</v>
      </c>
      <c r="K19" s="198"/>
      <c r="L19" s="46">
        <v>0</v>
      </c>
      <c r="M19" s="149">
        <f t="shared" si="3"/>
        <v>0</v>
      </c>
      <c r="N19" s="46" t="e">
        <f>$D$17*M19/L19</f>
        <v>#VALUE!</v>
      </c>
    </row>
    <row r="20" spans="1:14" ht="27" thickBot="1">
      <c r="A20" s="193"/>
      <c r="B20" s="194"/>
      <c r="C20" s="195"/>
      <c r="D20" s="196"/>
      <c r="E20" s="128">
        <v>1</v>
      </c>
      <c r="F20" s="128" t="s">
        <v>26</v>
      </c>
      <c r="G20" s="134" t="s">
        <v>397</v>
      </c>
      <c r="H20" s="128" t="s">
        <v>27</v>
      </c>
      <c r="I20" s="32" t="s">
        <v>34</v>
      </c>
      <c r="J20" s="33" t="s">
        <v>35</v>
      </c>
      <c r="K20" s="199"/>
      <c r="L20" s="164">
        <v>2552.25</v>
      </c>
      <c r="M20" s="162">
        <f t="shared" si="3"/>
        <v>0.93627909536125031</v>
      </c>
      <c r="N20" s="164">
        <f>K17*M20/2005</f>
        <v>65826.231871896787</v>
      </c>
    </row>
    <row r="21" spans="1:14" ht="15" thickBot="1">
      <c r="A21" s="193"/>
      <c r="B21" s="194"/>
      <c r="C21" s="40" t="s">
        <v>398</v>
      </c>
      <c r="D21" s="41" t="s">
        <v>36</v>
      </c>
      <c r="E21" s="128">
        <v>1</v>
      </c>
      <c r="F21" s="128" t="s">
        <v>26</v>
      </c>
      <c r="G21" s="134" t="str">
        <f t="shared" ref="G21:H26" si="4">C21</f>
        <v>1.5</v>
      </c>
      <c r="H21" s="128" t="str">
        <f t="shared" si="4"/>
        <v>Otras actividades extramurales</v>
      </c>
      <c r="I21" s="32">
        <v>906</v>
      </c>
      <c r="J21" s="172" t="s">
        <v>36</v>
      </c>
      <c r="K21" s="43"/>
      <c r="L21" s="166"/>
      <c r="M21" s="167"/>
      <c r="N21" s="44"/>
    </row>
    <row r="22" spans="1:14" ht="15" thickBot="1">
      <c r="A22" s="193"/>
      <c r="B22" s="194"/>
      <c r="C22" s="195" t="s">
        <v>399</v>
      </c>
      <c r="D22" s="196" t="s">
        <v>37</v>
      </c>
      <c r="E22" s="128">
        <v>1</v>
      </c>
      <c r="F22" s="128" t="s">
        <v>26</v>
      </c>
      <c r="G22" s="134" t="s">
        <v>399</v>
      </c>
      <c r="H22" s="128" t="s">
        <v>37</v>
      </c>
      <c r="I22" s="32">
        <v>334</v>
      </c>
      <c r="J22" s="42" t="s">
        <v>38</v>
      </c>
      <c r="K22" s="197">
        <v>87665884</v>
      </c>
      <c r="L22" s="165">
        <v>6442.8</v>
      </c>
      <c r="M22" s="163">
        <f>+L22/(+$L$22+$L$23+$L$24+$L$25)</f>
        <v>0.63115698398890274</v>
      </c>
      <c r="N22" s="158">
        <f>($K$22*M22)/3540</f>
        <v>15630.207611344917</v>
      </c>
    </row>
    <row r="23" spans="1:14" ht="15" thickBot="1">
      <c r="A23" s="193"/>
      <c r="B23" s="194"/>
      <c r="C23" s="195"/>
      <c r="D23" s="196"/>
      <c r="E23" s="128">
        <v>1</v>
      </c>
      <c r="F23" s="128" t="s">
        <v>26</v>
      </c>
      <c r="G23" s="134" t="s">
        <v>399</v>
      </c>
      <c r="H23" s="128" t="s">
        <v>37</v>
      </c>
      <c r="I23" s="32">
        <v>909</v>
      </c>
      <c r="J23" s="42" t="s">
        <v>39</v>
      </c>
      <c r="K23" s="198"/>
      <c r="L23" s="160">
        <v>1901.64</v>
      </c>
      <c r="M23" s="149">
        <f t="shared" ref="M23:M25" si="5">+L23/(+$L$22+$L$23+$L$24+$L$25)</f>
        <v>0.18629064491101027</v>
      </c>
      <c r="N23" s="46">
        <f t="shared" ref="N23:N25" si="6">($K$22*M23)/3540</f>
        <v>4613.3712053824338</v>
      </c>
    </row>
    <row r="24" spans="1:14" ht="15" thickBot="1">
      <c r="A24" s="193"/>
      <c r="B24" s="194"/>
      <c r="C24" s="195"/>
      <c r="D24" s="196"/>
      <c r="E24" s="128">
        <v>1</v>
      </c>
      <c r="F24" s="128" t="s">
        <v>26</v>
      </c>
      <c r="G24" s="134" t="s">
        <v>399</v>
      </c>
      <c r="H24" s="128" t="s">
        <v>37</v>
      </c>
      <c r="I24" s="32">
        <v>910</v>
      </c>
      <c r="J24" s="42" t="s">
        <v>40</v>
      </c>
      <c r="K24" s="198"/>
      <c r="L24" s="160">
        <v>1753.24</v>
      </c>
      <c r="M24" s="149">
        <f t="shared" si="5"/>
        <v>0.17175291342408638</v>
      </c>
      <c r="N24" s="46">
        <f t="shared" si="6"/>
        <v>4253.3533855644064</v>
      </c>
    </row>
    <row r="25" spans="1:14" ht="15" thickBot="1">
      <c r="A25" s="193"/>
      <c r="B25" s="194"/>
      <c r="C25" s="195"/>
      <c r="D25" s="196"/>
      <c r="E25" s="128">
        <v>1</v>
      </c>
      <c r="F25" s="128" t="s">
        <v>26</v>
      </c>
      <c r="G25" s="134" t="s">
        <v>399</v>
      </c>
      <c r="H25" s="128" t="s">
        <v>37</v>
      </c>
      <c r="I25" s="32">
        <v>911</v>
      </c>
      <c r="J25" s="42" t="s">
        <v>41</v>
      </c>
      <c r="K25" s="199"/>
      <c r="L25" s="168">
        <v>110.24</v>
      </c>
      <c r="M25" s="150">
        <f t="shared" si="5"/>
        <v>1.0799457676000594E-2</v>
      </c>
      <c r="N25" s="47">
        <f t="shared" si="6"/>
        <v>267.44180900767731</v>
      </c>
    </row>
    <row r="26" spans="1:14" ht="27" thickBot="1">
      <c r="A26" s="193"/>
      <c r="B26" s="194"/>
      <c r="C26" s="40" t="s">
        <v>400</v>
      </c>
      <c r="D26" s="41" t="s">
        <v>42</v>
      </c>
      <c r="E26" s="128">
        <v>1</v>
      </c>
      <c r="F26" s="128" t="s">
        <v>26</v>
      </c>
      <c r="G26" s="134" t="str">
        <f t="shared" si="4"/>
        <v>1.1</v>
      </c>
      <c r="H26" s="128" t="str">
        <f t="shared" si="4"/>
        <v>Consulta externa y procedimientos</v>
      </c>
      <c r="I26" s="32">
        <v>328</v>
      </c>
      <c r="J26" s="42" t="s">
        <v>43</v>
      </c>
      <c r="K26" s="43">
        <v>94631206</v>
      </c>
      <c r="L26" s="158">
        <v>5987.8</v>
      </c>
      <c r="M26" s="161">
        <f>+L26/L26</f>
        <v>1</v>
      </c>
      <c r="N26" s="158">
        <f>K26*M26/3290</f>
        <v>28763.284498480243</v>
      </c>
    </row>
    <row r="27" spans="1:14" ht="15" thickBot="1">
      <c r="A27" s="193"/>
      <c r="B27" s="194"/>
      <c r="C27" s="195" t="s">
        <v>401</v>
      </c>
      <c r="D27" s="196" t="s">
        <v>44</v>
      </c>
      <c r="E27" s="128">
        <v>1</v>
      </c>
      <c r="F27" s="128" t="s">
        <v>26</v>
      </c>
      <c r="G27" s="134" t="s">
        <v>401</v>
      </c>
      <c r="H27" s="128" t="s">
        <v>44</v>
      </c>
      <c r="I27" s="32" t="s">
        <v>45</v>
      </c>
      <c r="J27" s="33" t="s">
        <v>46</v>
      </c>
      <c r="K27" s="197"/>
      <c r="L27" s="34"/>
      <c r="M27" s="35" t="e">
        <f>+L27/SUM($L$27:$L$105)</f>
        <v>#DIV/0!</v>
      </c>
      <c r="N27" s="45"/>
    </row>
    <row r="28" spans="1:14" ht="15" thickBot="1">
      <c r="A28" s="193"/>
      <c r="B28" s="194"/>
      <c r="C28" s="195"/>
      <c r="D28" s="196"/>
      <c r="E28" s="128">
        <v>1</v>
      </c>
      <c r="F28" s="128" t="s">
        <v>26</v>
      </c>
      <c r="G28" s="134" t="s">
        <v>401</v>
      </c>
      <c r="H28" s="128" t="s">
        <v>44</v>
      </c>
      <c r="I28" s="32" t="s">
        <v>47</v>
      </c>
      <c r="J28" s="33" t="s">
        <v>48</v>
      </c>
      <c r="K28" s="198"/>
      <c r="L28" s="36"/>
      <c r="M28" s="37" t="e">
        <f t="shared" ref="M28:M91" si="7">+L28/SUM($L$27:$L$105)</f>
        <v>#DIV/0!</v>
      </c>
      <c r="N28" s="46"/>
    </row>
    <row r="29" spans="1:14" ht="15" thickBot="1">
      <c r="A29" s="193"/>
      <c r="B29" s="194"/>
      <c r="C29" s="195"/>
      <c r="D29" s="196"/>
      <c r="E29" s="128">
        <v>1</v>
      </c>
      <c r="F29" s="128" t="s">
        <v>26</v>
      </c>
      <c r="G29" s="134" t="s">
        <v>401</v>
      </c>
      <c r="H29" s="128" t="s">
        <v>44</v>
      </c>
      <c r="I29" s="32" t="s">
        <v>49</v>
      </c>
      <c r="J29" s="33" t="s">
        <v>50</v>
      </c>
      <c r="K29" s="198"/>
      <c r="L29" s="36"/>
      <c r="M29" s="37" t="e">
        <f t="shared" si="7"/>
        <v>#DIV/0!</v>
      </c>
      <c r="N29" s="46"/>
    </row>
    <row r="30" spans="1:14" ht="15" thickBot="1">
      <c r="A30" s="193"/>
      <c r="B30" s="194"/>
      <c r="C30" s="195"/>
      <c r="D30" s="196"/>
      <c r="E30" s="128">
        <v>1</v>
      </c>
      <c r="F30" s="128" t="s">
        <v>26</v>
      </c>
      <c r="G30" s="134" t="s">
        <v>401</v>
      </c>
      <c r="H30" s="128" t="s">
        <v>44</v>
      </c>
      <c r="I30" s="32" t="s">
        <v>51</v>
      </c>
      <c r="J30" s="33" t="s">
        <v>52</v>
      </c>
      <c r="K30" s="198"/>
      <c r="L30" s="36"/>
      <c r="M30" s="37" t="e">
        <f t="shared" si="7"/>
        <v>#DIV/0!</v>
      </c>
      <c r="N30" s="46"/>
    </row>
    <row r="31" spans="1:14" ht="15" thickBot="1">
      <c r="A31" s="193"/>
      <c r="B31" s="194"/>
      <c r="C31" s="195"/>
      <c r="D31" s="196"/>
      <c r="E31" s="128">
        <v>1</v>
      </c>
      <c r="F31" s="128" t="s">
        <v>26</v>
      </c>
      <c r="G31" s="134" t="s">
        <v>401</v>
      </c>
      <c r="H31" s="128" t="s">
        <v>44</v>
      </c>
      <c r="I31" s="32" t="s">
        <v>53</v>
      </c>
      <c r="J31" s="33" t="s">
        <v>54</v>
      </c>
      <c r="K31" s="198"/>
      <c r="L31" s="36"/>
      <c r="M31" s="37" t="e">
        <f t="shared" si="7"/>
        <v>#DIV/0!</v>
      </c>
      <c r="N31" s="46"/>
    </row>
    <row r="32" spans="1:14" ht="15" thickBot="1">
      <c r="A32" s="193"/>
      <c r="B32" s="194"/>
      <c r="C32" s="195"/>
      <c r="D32" s="196"/>
      <c r="E32" s="128">
        <v>1</v>
      </c>
      <c r="F32" s="128" t="s">
        <v>26</v>
      </c>
      <c r="G32" s="134" t="s">
        <v>401</v>
      </c>
      <c r="H32" s="128" t="s">
        <v>44</v>
      </c>
      <c r="I32" s="32" t="s">
        <v>55</v>
      </c>
      <c r="J32" s="33" t="s">
        <v>56</v>
      </c>
      <c r="K32" s="198"/>
      <c r="L32" s="36"/>
      <c r="M32" s="37" t="e">
        <f t="shared" si="7"/>
        <v>#DIV/0!</v>
      </c>
      <c r="N32" s="46"/>
    </row>
    <row r="33" spans="1:14" ht="15" thickBot="1">
      <c r="A33" s="193"/>
      <c r="B33" s="194"/>
      <c r="C33" s="195"/>
      <c r="D33" s="196"/>
      <c r="E33" s="128">
        <v>1</v>
      </c>
      <c r="F33" s="128" t="s">
        <v>26</v>
      </c>
      <c r="G33" s="134" t="s">
        <v>401</v>
      </c>
      <c r="H33" s="128" t="s">
        <v>44</v>
      </c>
      <c r="I33" s="32" t="s">
        <v>57</v>
      </c>
      <c r="J33" s="33" t="s">
        <v>58</v>
      </c>
      <c r="K33" s="198"/>
      <c r="L33" s="36"/>
      <c r="M33" s="37" t="e">
        <f t="shared" si="7"/>
        <v>#DIV/0!</v>
      </c>
      <c r="N33" s="46"/>
    </row>
    <row r="34" spans="1:14" ht="15" thickBot="1">
      <c r="A34" s="193"/>
      <c r="B34" s="194"/>
      <c r="C34" s="195"/>
      <c r="D34" s="196"/>
      <c r="E34" s="128">
        <v>1</v>
      </c>
      <c r="F34" s="128" t="s">
        <v>26</v>
      </c>
      <c r="G34" s="134" t="s">
        <v>401</v>
      </c>
      <c r="H34" s="128" t="s">
        <v>44</v>
      </c>
      <c r="I34" s="32" t="s">
        <v>59</v>
      </c>
      <c r="J34" s="33" t="s">
        <v>60</v>
      </c>
      <c r="K34" s="198"/>
      <c r="L34" s="36"/>
      <c r="M34" s="37" t="e">
        <f t="shared" si="7"/>
        <v>#DIV/0!</v>
      </c>
      <c r="N34" s="46"/>
    </row>
    <row r="35" spans="1:14" ht="15" thickBot="1">
      <c r="A35" s="193"/>
      <c r="B35" s="194"/>
      <c r="C35" s="195"/>
      <c r="D35" s="196"/>
      <c r="E35" s="128">
        <v>1</v>
      </c>
      <c r="F35" s="128" t="s">
        <v>26</v>
      </c>
      <c r="G35" s="134" t="s">
        <v>401</v>
      </c>
      <c r="H35" s="128" t="s">
        <v>44</v>
      </c>
      <c r="I35" s="32" t="s">
        <v>61</v>
      </c>
      <c r="J35" s="33" t="s">
        <v>62</v>
      </c>
      <c r="K35" s="198"/>
      <c r="L35" s="36"/>
      <c r="M35" s="37" t="e">
        <f t="shared" si="7"/>
        <v>#DIV/0!</v>
      </c>
      <c r="N35" s="46"/>
    </row>
    <row r="36" spans="1:14" ht="15" thickBot="1">
      <c r="A36" s="193"/>
      <c r="B36" s="194"/>
      <c r="C36" s="195"/>
      <c r="D36" s="196"/>
      <c r="E36" s="128">
        <v>1</v>
      </c>
      <c r="F36" s="128" t="s">
        <v>26</v>
      </c>
      <c r="G36" s="134" t="s">
        <v>401</v>
      </c>
      <c r="H36" s="128" t="s">
        <v>44</v>
      </c>
      <c r="I36" s="32" t="s">
        <v>63</v>
      </c>
      <c r="J36" s="33" t="s">
        <v>64</v>
      </c>
      <c r="K36" s="198"/>
      <c r="L36" s="36"/>
      <c r="M36" s="37" t="e">
        <f t="shared" si="7"/>
        <v>#DIV/0!</v>
      </c>
      <c r="N36" s="46"/>
    </row>
    <row r="37" spans="1:14" ht="15" thickBot="1">
      <c r="A37" s="193"/>
      <c r="B37" s="194"/>
      <c r="C37" s="195"/>
      <c r="D37" s="196"/>
      <c r="E37" s="128">
        <v>1</v>
      </c>
      <c r="F37" s="128" t="s">
        <v>26</v>
      </c>
      <c r="G37" s="134" t="s">
        <v>401</v>
      </c>
      <c r="H37" s="128" t="s">
        <v>44</v>
      </c>
      <c r="I37" s="32" t="s">
        <v>65</v>
      </c>
      <c r="J37" s="33" t="s">
        <v>66</v>
      </c>
      <c r="K37" s="198"/>
      <c r="L37" s="36"/>
      <c r="M37" s="37" t="e">
        <f t="shared" si="7"/>
        <v>#DIV/0!</v>
      </c>
      <c r="N37" s="46"/>
    </row>
    <row r="38" spans="1:14" ht="15" thickBot="1">
      <c r="A38" s="193"/>
      <c r="B38" s="194"/>
      <c r="C38" s="195"/>
      <c r="D38" s="196"/>
      <c r="E38" s="128">
        <v>1</v>
      </c>
      <c r="F38" s="128" t="s">
        <v>26</v>
      </c>
      <c r="G38" s="134" t="s">
        <v>401</v>
      </c>
      <c r="H38" s="128" t="s">
        <v>44</v>
      </c>
      <c r="I38" s="32" t="s">
        <v>67</v>
      </c>
      <c r="J38" s="33" t="s">
        <v>68</v>
      </c>
      <c r="K38" s="198"/>
      <c r="L38" s="36"/>
      <c r="M38" s="37" t="e">
        <f t="shared" si="7"/>
        <v>#DIV/0!</v>
      </c>
      <c r="N38" s="46"/>
    </row>
    <row r="39" spans="1:14" ht="15" thickBot="1">
      <c r="A39" s="193"/>
      <c r="B39" s="194"/>
      <c r="C39" s="195"/>
      <c r="D39" s="196"/>
      <c r="E39" s="128">
        <v>1</v>
      </c>
      <c r="F39" s="128" t="s">
        <v>26</v>
      </c>
      <c r="G39" s="134" t="s">
        <v>401</v>
      </c>
      <c r="H39" s="128" t="s">
        <v>44</v>
      </c>
      <c r="I39" s="32" t="s">
        <v>69</v>
      </c>
      <c r="J39" s="33" t="s">
        <v>70</v>
      </c>
      <c r="K39" s="198"/>
      <c r="L39" s="36"/>
      <c r="M39" s="37" t="e">
        <f t="shared" si="7"/>
        <v>#DIV/0!</v>
      </c>
      <c r="N39" s="46"/>
    </row>
    <row r="40" spans="1:14" ht="15" thickBot="1">
      <c r="A40" s="193"/>
      <c r="B40" s="194"/>
      <c r="C40" s="195"/>
      <c r="D40" s="196"/>
      <c r="E40" s="128">
        <v>1</v>
      </c>
      <c r="F40" s="128" t="s">
        <v>26</v>
      </c>
      <c r="G40" s="134" t="s">
        <v>401</v>
      </c>
      <c r="H40" s="128" t="s">
        <v>44</v>
      </c>
      <c r="I40" s="32" t="s">
        <v>71</v>
      </c>
      <c r="J40" s="33" t="s">
        <v>72</v>
      </c>
      <c r="K40" s="198"/>
      <c r="L40" s="36"/>
      <c r="M40" s="37" t="e">
        <f t="shared" si="7"/>
        <v>#DIV/0!</v>
      </c>
      <c r="N40" s="46"/>
    </row>
    <row r="41" spans="1:14" ht="15" thickBot="1">
      <c r="A41" s="193"/>
      <c r="B41" s="194"/>
      <c r="C41" s="195"/>
      <c r="D41" s="196"/>
      <c r="E41" s="128">
        <v>1</v>
      </c>
      <c r="F41" s="128" t="s">
        <v>26</v>
      </c>
      <c r="G41" s="134" t="s">
        <v>401</v>
      </c>
      <c r="H41" s="128" t="s">
        <v>44</v>
      </c>
      <c r="I41" s="32" t="s">
        <v>73</v>
      </c>
      <c r="J41" s="33" t="s">
        <v>74</v>
      </c>
      <c r="K41" s="198"/>
      <c r="L41" s="36"/>
      <c r="M41" s="37" t="e">
        <f t="shared" si="7"/>
        <v>#DIV/0!</v>
      </c>
      <c r="N41" s="46"/>
    </row>
    <row r="42" spans="1:14" ht="15" thickBot="1">
      <c r="A42" s="193"/>
      <c r="B42" s="194"/>
      <c r="C42" s="195"/>
      <c r="D42" s="196"/>
      <c r="E42" s="128">
        <v>1</v>
      </c>
      <c r="F42" s="128" t="s">
        <v>26</v>
      </c>
      <c r="G42" s="134" t="s">
        <v>401</v>
      </c>
      <c r="H42" s="128" t="s">
        <v>44</v>
      </c>
      <c r="I42" s="32" t="s">
        <v>75</v>
      </c>
      <c r="J42" s="33" t="s">
        <v>76</v>
      </c>
      <c r="K42" s="198"/>
      <c r="L42" s="36"/>
      <c r="M42" s="37" t="e">
        <f t="shared" si="7"/>
        <v>#DIV/0!</v>
      </c>
      <c r="N42" s="46"/>
    </row>
    <row r="43" spans="1:14" ht="15" thickBot="1">
      <c r="A43" s="193"/>
      <c r="B43" s="194"/>
      <c r="C43" s="195"/>
      <c r="D43" s="196"/>
      <c r="E43" s="128">
        <v>1</v>
      </c>
      <c r="F43" s="128" t="s">
        <v>26</v>
      </c>
      <c r="G43" s="134" t="s">
        <v>401</v>
      </c>
      <c r="H43" s="128" t="s">
        <v>44</v>
      </c>
      <c r="I43" s="32" t="s">
        <v>77</v>
      </c>
      <c r="J43" s="33" t="s">
        <v>78</v>
      </c>
      <c r="K43" s="198"/>
      <c r="L43" s="36"/>
      <c r="M43" s="37" t="e">
        <f t="shared" si="7"/>
        <v>#DIV/0!</v>
      </c>
      <c r="N43" s="46"/>
    </row>
    <row r="44" spans="1:14" ht="15" thickBot="1">
      <c r="A44" s="193"/>
      <c r="B44" s="194"/>
      <c r="C44" s="195"/>
      <c r="D44" s="196"/>
      <c r="E44" s="128">
        <v>1</v>
      </c>
      <c r="F44" s="128" t="s">
        <v>26</v>
      </c>
      <c r="G44" s="134" t="s">
        <v>401</v>
      </c>
      <c r="H44" s="128" t="s">
        <v>44</v>
      </c>
      <c r="I44" s="32" t="s">
        <v>79</v>
      </c>
      <c r="J44" s="33" t="s">
        <v>80</v>
      </c>
      <c r="K44" s="198"/>
      <c r="L44" s="36"/>
      <c r="M44" s="37" t="e">
        <f t="shared" si="7"/>
        <v>#DIV/0!</v>
      </c>
      <c r="N44" s="46"/>
    </row>
    <row r="45" spans="1:14" ht="15" thickBot="1">
      <c r="A45" s="193"/>
      <c r="B45" s="194"/>
      <c r="C45" s="195"/>
      <c r="D45" s="196"/>
      <c r="E45" s="128">
        <v>1</v>
      </c>
      <c r="F45" s="128" t="s">
        <v>26</v>
      </c>
      <c r="G45" s="134" t="s">
        <v>401</v>
      </c>
      <c r="H45" s="128" t="s">
        <v>44</v>
      </c>
      <c r="I45" s="32" t="s">
        <v>81</v>
      </c>
      <c r="J45" s="33" t="s">
        <v>82</v>
      </c>
      <c r="K45" s="198"/>
      <c r="L45" s="36"/>
      <c r="M45" s="37" t="e">
        <f t="shared" si="7"/>
        <v>#DIV/0!</v>
      </c>
      <c r="N45" s="46"/>
    </row>
    <row r="46" spans="1:14" ht="15" thickBot="1">
      <c r="A46" s="193"/>
      <c r="B46" s="194"/>
      <c r="C46" s="195"/>
      <c r="D46" s="196"/>
      <c r="E46" s="128">
        <v>1</v>
      </c>
      <c r="F46" s="128" t="s">
        <v>26</v>
      </c>
      <c r="G46" s="134" t="s">
        <v>401</v>
      </c>
      <c r="H46" s="128" t="s">
        <v>44</v>
      </c>
      <c r="I46" s="32" t="s">
        <v>83</v>
      </c>
      <c r="J46" s="33" t="s">
        <v>84</v>
      </c>
      <c r="K46" s="198"/>
      <c r="L46" s="36"/>
      <c r="M46" s="37" t="e">
        <f t="shared" si="7"/>
        <v>#DIV/0!</v>
      </c>
      <c r="N46" s="46"/>
    </row>
    <row r="47" spans="1:14" ht="15" thickBot="1">
      <c r="A47" s="193"/>
      <c r="B47" s="194"/>
      <c r="C47" s="195"/>
      <c r="D47" s="196"/>
      <c r="E47" s="128">
        <v>1</v>
      </c>
      <c r="F47" s="128" t="s">
        <v>26</v>
      </c>
      <c r="G47" s="134" t="s">
        <v>401</v>
      </c>
      <c r="H47" s="128" t="s">
        <v>44</v>
      </c>
      <c r="I47" s="32" t="s">
        <v>85</v>
      </c>
      <c r="J47" s="33" t="s">
        <v>86</v>
      </c>
      <c r="K47" s="198"/>
      <c r="L47" s="36"/>
      <c r="M47" s="37" t="e">
        <f t="shared" si="7"/>
        <v>#DIV/0!</v>
      </c>
      <c r="N47" s="46"/>
    </row>
    <row r="48" spans="1:14" ht="15" thickBot="1">
      <c r="A48" s="193"/>
      <c r="B48" s="194"/>
      <c r="C48" s="195"/>
      <c r="D48" s="196"/>
      <c r="E48" s="128">
        <v>1</v>
      </c>
      <c r="F48" s="128" t="s">
        <v>26</v>
      </c>
      <c r="G48" s="134" t="s">
        <v>401</v>
      </c>
      <c r="H48" s="128" t="s">
        <v>44</v>
      </c>
      <c r="I48" s="32" t="s">
        <v>87</v>
      </c>
      <c r="J48" s="33" t="s">
        <v>88</v>
      </c>
      <c r="K48" s="198"/>
      <c r="L48" s="36"/>
      <c r="M48" s="37" t="e">
        <f t="shared" si="7"/>
        <v>#DIV/0!</v>
      </c>
      <c r="N48" s="46"/>
    </row>
    <row r="49" spans="1:14" ht="15" thickBot="1">
      <c r="A49" s="193"/>
      <c r="B49" s="194"/>
      <c r="C49" s="195"/>
      <c r="D49" s="196"/>
      <c r="E49" s="128">
        <v>1</v>
      </c>
      <c r="F49" s="128" t="s">
        <v>26</v>
      </c>
      <c r="G49" s="134" t="s">
        <v>401</v>
      </c>
      <c r="H49" s="128" t="s">
        <v>44</v>
      </c>
      <c r="I49" s="32" t="s">
        <v>89</v>
      </c>
      <c r="J49" s="33" t="s">
        <v>90</v>
      </c>
      <c r="K49" s="198"/>
      <c r="L49" s="36"/>
      <c r="M49" s="37" t="e">
        <f t="shared" si="7"/>
        <v>#DIV/0!</v>
      </c>
      <c r="N49" s="46"/>
    </row>
    <row r="50" spans="1:14" ht="15" thickBot="1">
      <c r="A50" s="193"/>
      <c r="B50" s="194"/>
      <c r="C50" s="195"/>
      <c r="D50" s="196"/>
      <c r="E50" s="128">
        <v>1</v>
      </c>
      <c r="F50" s="128" t="s">
        <v>26</v>
      </c>
      <c r="G50" s="134" t="s">
        <v>401</v>
      </c>
      <c r="H50" s="128" t="s">
        <v>44</v>
      </c>
      <c r="I50" s="32" t="s">
        <v>91</v>
      </c>
      <c r="J50" s="33" t="s">
        <v>92</v>
      </c>
      <c r="K50" s="198"/>
      <c r="L50" s="36"/>
      <c r="M50" s="37" t="e">
        <f t="shared" si="7"/>
        <v>#DIV/0!</v>
      </c>
      <c r="N50" s="46"/>
    </row>
    <row r="51" spans="1:14" ht="15" thickBot="1">
      <c r="A51" s="193"/>
      <c r="B51" s="194"/>
      <c r="C51" s="195"/>
      <c r="D51" s="196"/>
      <c r="E51" s="128">
        <v>1</v>
      </c>
      <c r="F51" s="128" t="s">
        <v>26</v>
      </c>
      <c r="G51" s="134" t="s">
        <v>401</v>
      </c>
      <c r="H51" s="128" t="s">
        <v>44</v>
      </c>
      <c r="I51" s="32" t="s">
        <v>93</v>
      </c>
      <c r="J51" s="33" t="s">
        <v>94</v>
      </c>
      <c r="K51" s="198"/>
      <c r="L51" s="36"/>
      <c r="M51" s="37" t="e">
        <f t="shared" si="7"/>
        <v>#DIV/0!</v>
      </c>
      <c r="N51" s="46"/>
    </row>
    <row r="52" spans="1:14" ht="15" thickBot="1">
      <c r="A52" s="193"/>
      <c r="B52" s="194"/>
      <c r="C52" s="195"/>
      <c r="D52" s="196"/>
      <c r="E52" s="128">
        <v>1</v>
      </c>
      <c r="F52" s="128" t="s">
        <v>26</v>
      </c>
      <c r="G52" s="134" t="s">
        <v>401</v>
      </c>
      <c r="H52" s="128" t="s">
        <v>44</v>
      </c>
      <c r="I52" s="32" t="s">
        <v>95</v>
      </c>
      <c r="J52" s="33" t="s">
        <v>96</v>
      </c>
      <c r="K52" s="198"/>
      <c r="L52" s="36"/>
      <c r="M52" s="37" t="e">
        <f t="shared" si="7"/>
        <v>#DIV/0!</v>
      </c>
      <c r="N52" s="46"/>
    </row>
    <row r="53" spans="1:14" ht="15" thickBot="1">
      <c r="A53" s="193"/>
      <c r="B53" s="194"/>
      <c r="C53" s="195"/>
      <c r="D53" s="196"/>
      <c r="E53" s="128">
        <v>1</v>
      </c>
      <c r="F53" s="128" t="s">
        <v>26</v>
      </c>
      <c r="G53" s="134" t="s">
        <v>401</v>
      </c>
      <c r="H53" s="128" t="s">
        <v>44</v>
      </c>
      <c r="I53" s="32" t="s">
        <v>97</v>
      </c>
      <c r="J53" s="33" t="s">
        <v>98</v>
      </c>
      <c r="K53" s="198"/>
      <c r="L53" s="36"/>
      <c r="M53" s="37" t="e">
        <f t="shared" si="7"/>
        <v>#DIV/0!</v>
      </c>
      <c r="N53" s="46"/>
    </row>
    <row r="54" spans="1:14" ht="15" thickBot="1">
      <c r="A54" s="193"/>
      <c r="B54" s="194"/>
      <c r="C54" s="195"/>
      <c r="D54" s="196"/>
      <c r="E54" s="128">
        <v>1</v>
      </c>
      <c r="F54" s="128" t="s">
        <v>26</v>
      </c>
      <c r="G54" s="134" t="s">
        <v>401</v>
      </c>
      <c r="H54" s="128" t="s">
        <v>44</v>
      </c>
      <c r="I54" s="32" t="s">
        <v>99</v>
      </c>
      <c r="J54" s="33" t="s">
        <v>100</v>
      </c>
      <c r="K54" s="198"/>
      <c r="L54" s="36"/>
      <c r="M54" s="37" t="e">
        <f t="shared" si="7"/>
        <v>#DIV/0!</v>
      </c>
      <c r="N54" s="46"/>
    </row>
    <row r="55" spans="1:14" ht="15" thickBot="1">
      <c r="A55" s="193"/>
      <c r="B55" s="194"/>
      <c r="C55" s="195"/>
      <c r="D55" s="196"/>
      <c r="E55" s="128">
        <v>1</v>
      </c>
      <c r="F55" s="128" t="s">
        <v>26</v>
      </c>
      <c r="G55" s="134" t="s">
        <v>401</v>
      </c>
      <c r="H55" s="128" t="s">
        <v>44</v>
      </c>
      <c r="I55" s="32" t="s">
        <v>101</v>
      </c>
      <c r="J55" s="33" t="s">
        <v>102</v>
      </c>
      <c r="K55" s="198"/>
      <c r="L55" s="36"/>
      <c r="M55" s="37" t="e">
        <f t="shared" si="7"/>
        <v>#DIV/0!</v>
      </c>
      <c r="N55" s="46"/>
    </row>
    <row r="56" spans="1:14" ht="15" thickBot="1">
      <c r="A56" s="193"/>
      <c r="B56" s="194"/>
      <c r="C56" s="195"/>
      <c r="D56" s="196"/>
      <c r="E56" s="128">
        <v>1</v>
      </c>
      <c r="F56" s="128" t="s">
        <v>26</v>
      </c>
      <c r="G56" s="134" t="s">
        <v>401</v>
      </c>
      <c r="H56" s="128" t="s">
        <v>44</v>
      </c>
      <c r="I56" s="32" t="s">
        <v>103</v>
      </c>
      <c r="J56" s="33" t="s">
        <v>104</v>
      </c>
      <c r="K56" s="198"/>
      <c r="L56" s="36"/>
      <c r="M56" s="37" t="e">
        <f t="shared" si="7"/>
        <v>#DIV/0!</v>
      </c>
      <c r="N56" s="46"/>
    </row>
    <row r="57" spans="1:14" ht="15" thickBot="1">
      <c r="A57" s="193"/>
      <c r="B57" s="194"/>
      <c r="C57" s="195"/>
      <c r="D57" s="196"/>
      <c r="E57" s="128">
        <v>1</v>
      </c>
      <c r="F57" s="128" t="s">
        <v>26</v>
      </c>
      <c r="G57" s="134" t="s">
        <v>401</v>
      </c>
      <c r="H57" s="128" t="s">
        <v>44</v>
      </c>
      <c r="I57" s="32" t="s">
        <v>105</v>
      </c>
      <c r="J57" s="33" t="s">
        <v>106</v>
      </c>
      <c r="K57" s="198"/>
      <c r="L57" s="36"/>
      <c r="M57" s="37" t="e">
        <f t="shared" si="7"/>
        <v>#DIV/0!</v>
      </c>
      <c r="N57" s="46"/>
    </row>
    <row r="58" spans="1:14" ht="15" thickBot="1">
      <c r="A58" s="193"/>
      <c r="B58" s="194"/>
      <c r="C58" s="195"/>
      <c r="D58" s="196"/>
      <c r="E58" s="128">
        <v>1</v>
      </c>
      <c r="F58" s="128" t="s">
        <v>26</v>
      </c>
      <c r="G58" s="134" t="s">
        <v>401</v>
      </c>
      <c r="H58" s="128" t="s">
        <v>44</v>
      </c>
      <c r="I58" s="32" t="s">
        <v>107</v>
      </c>
      <c r="J58" s="33" t="s">
        <v>108</v>
      </c>
      <c r="K58" s="198"/>
      <c r="L58" s="36"/>
      <c r="M58" s="37" t="e">
        <f t="shared" si="7"/>
        <v>#DIV/0!</v>
      </c>
      <c r="N58" s="46"/>
    </row>
    <row r="59" spans="1:14" ht="15" thickBot="1">
      <c r="A59" s="193"/>
      <c r="B59" s="194"/>
      <c r="C59" s="195"/>
      <c r="D59" s="196"/>
      <c r="E59" s="128">
        <v>1</v>
      </c>
      <c r="F59" s="128" t="s">
        <v>26</v>
      </c>
      <c r="G59" s="134" t="s">
        <v>401</v>
      </c>
      <c r="H59" s="128" t="s">
        <v>44</v>
      </c>
      <c r="I59" s="32" t="s">
        <v>109</v>
      </c>
      <c r="J59" s="33" t="s">
        <v>110</v>
      </c>
      <c r="K59" s="198"/>
      <c r="L59" s="36"/>
      <c r="M59" s="37" t="e">
        <f t="shared" si="7"/>
        <v>#DIV/0!</v>
      </c>
      <c r="N59" s="46"/>
    </row>
    <row r="60" spans="1:14" ht="15" thickBot="1">
      <c r="A60" s="193"/>
      <c r="B60" s="194"/>
      <c r="C60" s="195"/>
      <c r="D60" s="196"/>
      <c r="E60" s="128">
        <v>1</v>
      </c>
      <c r="F60" s="128" t="s">
        <v>26</v>
      </c>
      <c r="G60" s="134" t="s">
        <v>401</v>
      </c>
      <c r="H60" s="128" t="s">
        <v>44</v>
      </c>
      <c r="I60" s="32" t="s">
        <v>111</v>
      </c>
      <c r="J60" s="33" t="s">
        <v>112</v>
      </c>
      <c r="K60" s="198"/>
      <c r="L60" s="36"/>
      <c r="M60" s="37" t="e">
        <f t="shared" si="7"/>
        <v>#DIV/0!</v>
      </c>
      <c r="N60" s="46"/>
    </row>
    <row r="61" spans="1:14" ht="15" thickBot="1">
      <c r="A61" s="193"/>
      <c r="B61" s="194"/>
      <c r="C61" s="195"/>
      <c r="D61" s="196"/>
      <c r="E61" s="128">
        <v>1</v>
      </c>
      <c r="F61" s="128" t="s">
        <v>26</v>
      </c>
      <c r="G61" s="134" t="s">
        <v>401</v>
      </c>
      <c r="H61" s="128" t="s">
        <v>44</v>
      </c>
      <c r="I61" s="32" t="s">
        <v>113</v>
      </c>
      <c r="J61" s="33" t="s">
        <v>114</v>
      </c>
      <c r="K61" s="198"/>
      <c r="L61" s="36"/>
      <c r="M61" s="37" t="e">
        <f t="shared" si="7"/>
        <v>#DIV/0!</v>
      </c>
      <c r="N61" s="46"/>
    </row>
    <row r="62" spans="1:14" ht="15" thickBot="1">
      <c r="A62" s="193"/>
      <c r="B62" s="194"/>
      <c r="C62" s="195"/>
      <c r="D62" s="196"/>
      <c r="E62" s="128">
        <v>1</v>
      </c>
      <c r="F62" s="128" t="s">
        <v>26</v>
      </c>
      <c r="G62" s="134" t="s">
        <v>401</v>
      </c>
      <c r="H62" s="128" t="s">
        <v>44</v>
      </c>
      <c r="I62" s="32" t="s">
        <v>115</v>
      </c>
      <c r="J62" s="33" t="s">
        <v>116</v>
      </c>
      <c r="K62" s="198"/>
      <c r="L62" s="36"/>
      <c r="M62" s="37" t="e">
        <f t="shared" si="7"/>
        <v>#DIV/0!</v>
      </c>
      <c r="N62" s="46"/>
    </row>
    <row r="63" spans="1:14" ht="15" thickBot="1">
      <c r="A63" s="193"/>
      <c r="B63" s="194"/>
      <c r="C63" s="195"/>
      <c r="D63" s="196"/>
      <c r="E63" s="128">
        <v>1</v>
      </c>
      <c r="F63" s="128" t="s">
        <v>26</v>
      </c>
      <c r="G63" s="134" t="s">
        <v>401</v>
      </c>
      <c r="H63" s="128" t="s">
        <v>44</v>
      </c>
      <c r="I63" s="32" t="s">
        <v>117</v>
      </c>
      <c r="J63" s="33" t="s">
        <v>118</v>
      </c>
      <c r="K63" s="198"/>
      <c r="L63" s="36"/>
      <c r="M63" s="37" t="e">
        <f t="shared" si="7"/>
        <v>#DIV/0!</v>
      </c>
      <c r="N63" s="46"/>
    </row>
    <row r="64" spans="1:14" ht="15" thickBot="1">
      <c r="A64" s="193"/>
      <c r="B64" s="194"/>
      <c r="C64" s="195"/>
      <c r="D64" s="196"/>
      <c r="E64" s="128">
        <v>1</v>
      </c>
      <c r="F64" s="128" t="s">
        <v>26</v>
      </c>
      <c r="G64" s="134" t="s">
        <v>401</v>
      </c>
      <c r="H64" s="128" t="s">
        <v>44</v>
      </c>
      <c r="I64" s="32" t="s">
        <v>119</v>
      </c>
      <c r="J64" s="33" t="s">
        <v>120</v>
      </c>
      <c r="K64" s="198"/>
      <c r="L64" s="36"/>
      <c r="M64" s="37" t="e">
        <f t="shared" si="7"/>
        <v>#DIV/0!</v>
      </c>
      <c r="N64" s="46"/>
    </row>
    <row r="65" spans="1:14" ht="15" thickBot="1">
      <c r="A65" s="193"/>
      <c r="B65" s="194"/>
      <c r="C65" s="195"/>
      <c r="D65" s="196"/>
      <c r="E65" s="128">
        <v>1</v>
      </c>
      <c r="F65" s="128" t="s">
        <v>26</v>
      </c>
      <c r="G65" s="134" t="s">
        <v>401</v>
      </c>
      <c r="H65" s="128" t="s">
        <v>44</v>
      </c>
      <c r="I65" s="32" t="s">
        <v>121</v>
      </c>
      <c r="J65" s="33" t="s">
        <v>122</v>
      </c>
      <c r="K65" s="198"/>
      <c r="L65" s="36"/>
      <c r="M65" s="37" t="e">
        <f t="shared" si="7"/>
        <v>#DIV/0!</v>
      </c>
      <c r="N65" s="46"/>
    </row>
    <row r="66" spans="1:14" ht="15" thickBot="1">
      <c r="A66" s="193"/>
      <c r="B66" s="194"/>
      <c r="C66" s="195"/>
      <c r="D66" s="196"/>
      <c r="E66" s="128">
        <v>1</v>
      </c>
      <c r="F66" s="128" t="s">
        <v>26</v>
      </c>
      <c r="G66" s="134" t="s">
        <v>401</v>
      </c>
      <c r="H66" s="128" t="s">
        <v>44</v>
      </c>
      <c r="I66" s="32" t="s">
        <v>123</v>
      </c>
      <c r="J66" s="33" t="s">
        <v>124</v>
      </c>
      <c r="K66" s="198"/>
      <c r="L66" s="36"/>
      <c r="M66" s="37" t="e">
        <f t="shared" si="7"/>
        <v>#DIV/0!</v>
      </c>
      <c r="N66" s="46"/>
    </row>
    <row r="67" spans="1:14" ht="15" thickBot="1">
      <c r="A67" s="193"/>
      <c r="B67" s="194"/>
      <c r="C67" s="195"/>
      <c r="D67" s="196"/>
      <c r="E67" s="128">
        <v>1</v>
      </c>
      <c r="F67" s="128" t="s">
        <v>26</v>
      </c>
      <c r="G67" s="134" t="s">
        <v>401</v>
      </c>
      <c r="H67" s="128" t="s">
        <v>44</v>
      </c>
      <c r="I67" s="32" t="s">
        <v>125</v>
      </c>
      <c r="J67" s="33" t="s">
        <v>126</v>
      </c>
      <c r="K67" s="198"/>
      <c r="L67" s="36"/>
      <c r="M67" s="37" t="e">
        <f t="shared" si="7"/>
        <v>#DIV/0!</v>
      </c>
      <c r="N67" s="46"/>
    </row>
    <row r="68" spans="1:14" ht="15" thickBot="1">
      <c r="A68" s="193"/>
      <c r="B68" s="194"/>
      <c r="C68" s="195"/>
      <c r="D68" s="196"/>
      <c r="E68" s="128">
        <v>1</v>
      </c>
      <c r="F68" s="128" t="s">
        <v>26</v>
      </c>
      <c r="G68" s="134" t="s">
        <v>401</v>
      </c>
      <c r="H68" s="128" t="s">
        <v>44</v>
      </c>
      <c r="I68" s="32" t="s">
        <v>127</v>
      </c>
      <c r="J68" s="33" t="s">
        <v>128</v>
      </c>
      <c r="K68" s="198"/>
      <c r="L68" s="36"/>
      <c r="M68" s="37" t="e">
        <f t="shared" si="7"/>
        <v>#DIV/0!</v>
      </c>
      <c r="N68" s="46"/>
    </row>
    <row r="69" spans="1:14" ht="15" thickBot="1">
      <c r="A69" s="193"/>
      <c r="B69" s="194"/>
      <c r="C69" s="195"/>
      <c r="D69" s="196"/>
      <c r="E69" s="128">
        <v>1</v>
      </c>
      <c r="F69" s="128" t="s">
        <v>26</v>
      </c>
      <c r="G69" s="134" t="s">
        <v>401</v>
      </c>
      <c r="H69" s="128" t="s">
        <v>44</v>
      </c>
      <c r="I69" s="32" t="s">
        <v>129</v>
      </c>
      <c r="J69" s="33" t="s">
        <v>130</v>
      </c>
      <c r="K69" s="198"/>
      <c r="L69" s="36"/>
      <c r="M69" s="37" t="e">
        <f t="shared" si="7"/>
        <v>#DIV/0!</v>
      </c>
      <c r="N69" s="46"/>
    </row>
    <row r="70" spans="1:14" ht="15" thickBot="1">
      <c r="A70" s="193"/>
      <c r="B70" s="194"/>
      <c r="C70" s="195"/>
      <c r="D70" s="196"/>
      <c r="E70" s="128">
        <v>1</v>
      </c>
      <c r="F70" s="128" t="s">
        <v>26</v>
      </c>
      <c r="G70" s="134" t="s">
        <v>401</v>
      </c>
      <c r="H70" s="128" t="s">
        <v>44</v>
      </c>
      <c r="I70" s="32" t="s">
        <v>131</v>
      </c>
      <c r="J70" s="33" t="s">
        <v>132</v>
      </c>
      <c r="K70" s="198"/>
      <c r="L70" s="36"/>
      <c r="M70" s="37" t="e">
        <f t="shared" si="7"/>
        <v>#DIV/0!</v>
      </c>
      <c r="N70" s="46"/>
    </row>
    <row r="71" spans="1:14" ht="15" thickBot="1">
      <c r="A71" s="193"/>
      <c r="B71" s="194"/>
      <c r="C71" s="195"/>
      <c r="D71" s="196"/>
      <c r="E71" s="128">
        <v>1</v>
      </c>
      <c r="F71" s="128" t="s">
        <v>26</v>
      </c>
      <c r="G71" s="134" t="s">
        <v>401</v>
      </c>
      <c r="H71" s="128" t="s">
        <v>44</v>
      </c>
      <c r="I71" s="32" t="s">
        <v>133</v>
      </c>
      <c r="J71" s="33" t="s">
        <v>134</v>
      </c>
      <c r="K71" s="198"/>
      <c r="L71" s="36"/>
      <c r="M71" s="37" t="e">
        <f t="shared" si="7"/>
        <v>#DIV/0!</v>
      </c>
      <c r="N71" s="46"/>
    </row>
    <row r="72" spans="1:14" ht="15" thickBot="1">
      <c r="A72" s="193"/>
      <c r="B72" s="194"/>
      <c r="C72" s="195"/>
      <c r="D72" s="196"/>
      <c r="E72" s="128">
        <v>1</v>
      </c>
      <c r="F72" s="128" t="s">
        <v>26</v>
      </c>
      <c r="G72" s="134" t="s">
        <v>401</v>
      </c>
      <c r="H72" s="128" t="s">
        <v>44</v>
      </c>
      <c r="I72" s="32" t="s">
        <v>135</v>
      </c>
      <c r="J72" s="33" t="s">
        <v>136</v>
      </c>
      <c r="K72" s="198"/>
      <c r="L72" s="36"/>
      <c r="M72" s="37" t="e">
        <f t="shared" si="7"/>
        <v>#DIV/0!</v>
      </c>
      <c r="N72" s="46"/>
    </row>
    <row r="73" spans="1:14" ht="15" thickBot="1">
      <c r="A73" s="193"/>
      <c r="B73" s="194"/>
      <c r="C73" s="195"/>
      <c r="D73" s="196"/>
      <c r="E73" s="128">
        <v>1</v>
      </c>
      <c r="F73" s="128" t="s">
        <v>26</v>
      </c>
      <c r="G73" s="134" t="s">
        <v>401</v>
      </c>
      <c r="H73" s="128" t="s">
        <v>44</v>
      </c>
      <c r="I73" s="32" t="s">
        <v>137</v>
      </c>
      <c r="J73" s="33" t="s">
        <v>138</v>
      </c>
      <c r="K73" s="198"/>
      <c r="L73" s="36"/>
      <c r="M73" s="37" t="e">
        <f t="shared" si="7"/>
        <v>#DIV/0!</v>
      </c>
      <c r="N73" s="46"/>
    </row>
    <row r="74" spans="1:14" ht="15" thickBot="1">
      <c r="A74" s="193"/>
      <c r="B74" s="194"/>
      <c r="C74" s="195"/>
      <c r="D74" s="196"/>
      <c r="E74" s="128">
        <v>1</v>
      </c>
      <c r="F74" s="128" t="s">
        <v>26</v>
      </c>
      <c r="G74" s="134" t="s">
        <v>401</v>
      </c>
      <c r="H74" s="128" t="s">
        <v>44</v>
      </c>
      <c r="I74" s="32" t="s">
        <v>139</v>
      </c>
      <c r="J74" s="33" t="s">
        <v>140</v>
      </c>
      <c r="K74" s="198"/>
      <c r="L74" s="36"/>
      <c r="M74" s="37" t="e">
        <f t="shared" si="7"/>
        <v>#DIV/0!</v>
      </c>
      <c r="N74" s="46"/>
    </row>
    <row r="75" spans="1:14" ht="15" thickBot="1">
      <c r="A75" s="193"/>
      <c r="B75" s="194"/>
      <c r="C75" s="195"/>
      <c r="D75" s="196"/>
      <c r="E75" s="128">
        <v>1</v>
      </c>
      <c r="F75" s="128" t="s">
        <v>26</v>
      </c>
      <c r="G75" s="134" t="s">
        <v>401</v>
      </c>
      <c r="H75" s="128" t="s">
        <v>44</v>
      </c>
      <c r="I75" s="32" t="s">
        <v>141</v>
      </c>
      <c r="J75" s="33" t="s">
        <v>142</v>
      </c>
      <c r="K75" s="198"/>
      <c r="L75" s="36"/>
      <c r="M75" s="37" t="e">
        <f t="shared" si="7"/>
        <v>#DIV/0!</v>
      </c>
      <c r="N75" s="46"/>
    </row>
    <row r="76" spans="1:14" ht="15" thickBot="1">
      <c r="A76" s="193"/>
      <c r="B76" s="194"/>
      <c r="C76" s="195"/>
      <c r="D76" s="196"/>
      <c r="E76" s="128">
        <v>1</v>
      </c>
      <c r="F76" s="128" t="s">
        <v>26</v>
      </c>
      <c r="G76" s="134" t="s">
        <v>401</v>
      </c>
      <c r="H76" s="128" t="s">
        <v>44</v>
      </c>
      <c r="I76" s="32" t="s">
        <v>143</v>
      </c>
      <c r="J76" s="33" t="s">
        <v>144</v>
      </c>
      <c r="K76" s="198"/>
      <c r="L76" s="36"/>
      <c r="M76" s="37" t="e">
        <f t="shared" si="7"/>
        <v>#DIV/0!</v>
      </c>
      <c r="N76" s="46"/>
    </row>
    <row r="77" spans="1:14" ht="15" thickBot="1">
      <c r="A77" s="193"/>
      <c r="B77" s="194"/>
      <c r="C77" s="195"/>
      <c r="D77" s="196"/>
      <c r="E77" s="128">
        <v>1</v>
      </c>
      <c r="F77" s="128" t="s">
        <v>26</v>
      </c>
      <c r="G77" s="134" t="s">
        <v>401</v>
      </c>
      <c r="H77" s="128" t="s">
        <v>44</v>
      </c>
      <c r="I77" s="32" t="s">
        <v>145</v>
      </c>
      <c r="J77" s="33" t="s">
        <v>146</v>
      </c>
      <c r="K77" s="198"/>
      <c r="L77" s="36"/>
      <c r="M77" s="37" t="e">
        <f t="shared" si="7"/>
        <v>#DIV/0!</v>
      </c>
      <c r="N77" s="46"/>
    </row>
    <row r="78" spans="1:14" ht="15" thickBot="1">
      <c r="A78" s="193"/>
      <c r="B78" s="194"/>
      <c r="C78" s="195"/>
      <c r="D78" s="196"/>
      <c r="E78" s="128">
        <v>1</v>
      </c>
      <c r="F78" s="128" t="s">
        <v>26</v>
      </c>
      <c r="G78" s="134" t="s">
        <v>401</v>
      </c>
      <c r="H78" s="128" t="s">
        <v>44</v>
      </c>
      <c r="I78" s="32" t="s">
        <v>147</v>
      </c>
      <c r="J78" s="33" t="s">
        <v>148</v>
      </c>
      <c r="K78" s="198"/>
      <c r="L78" s="36"/>
      <c r="M78" s="37" t="e">
        <f t="shared" si="7"/>
        <v>#DIV/0!</v>
      </c>
      <c r="N78" s="46"/>
    </row>
    <row r="79" spans="1:14" ht="15" thickBot="1">
      <c r="A79" s="193"/>
      <c r="B79" s="194"/>
      <c r="C79" s="195"/>
      <c r="D79" s="196"/>
      <c r="E79" s="128">
        <v>1</v>
      </c>
      <c r="F79" s="128" t="s">
        <v>26</v>
      </c>
      <c r="G79" s="134" t="s">
        <v>401</v>
      </c>
      <c r="H79" s="128" t="s">
        <v>44</v>
      </c>
      <c r="I79" s="32" t="s">
        <v>149</v>
      </c>
      <c r="J79" s="33" t="s">
        <v>150</v>
      </c>
      <c r="K79" s="198"/>
      <c r="L79" s="36"/>
      <c r="M79" s="37" t="e">
        <f t="shared" si="7"/>
        <v>#DIV/0!</v>
      </c>
      <c r="N79" s="46"/>
    </row>
    <row r="80" spans="1:14" ht="15" thickBot="1">
      <c r="A80" s="193"/>
      <c r="B80" s="194"/>
      <c r="C80" s="195"/>
      <c r="D80" s="196"/>
      <c r="E80" s="128">
        <v>1</v>
      </c>
      <c r="F80" s="128" t="s">
        <v>26</v>
      </c>
      <c r="G80" s="134" t="s">
        <v>401</v>
      </c>
      <c r="H80" s="128" t="s">
        <v>44</v>
      </c>
      <c r="I80" s="32" t="s">
        <v>151</v>
      </c>
      <c r="J80" s="33" t="s">
        <v>152</v>
      </c>
      <c r="K80" s="198"/>
      <c r="L80" s="36"/>
      <c r="M80" s="37" t="e">
        <f t="shared" si="7"/>
        <v>#DIV/0!</v>
      </c>
      <c r="N80" s="46"/>
    </row>
    <row r="81" spans="1:14" ht="15" thickBot="1">
      <c r="A81" s="193"/>
      <c r="B81" s="194"/>
      <c r="C81" s="195"/>
      <c r="D81" s="196"/>
      <c r="E81" s="128">
        <v>1</v>
      </c>
      <c r="F81" s="128" t="s">
        <v>26</v>
      </c>
      <c r="G81" s="134" t="s">
        <v>401</v>
      </c>
      <c r="H81" s="128" t="s">
        <v>44</v>
      </c>
      <c r="I81" s="32" t="s">
        <v>153</v>
      </c>
      <c r="J81" s="33" t="s">
        <v>154</v>
      </c>
      <c r="K81" s="198"/>
      <c r="L81" s="36"/>
      <c r="M81" s="37" t="e">
        <f t="shared" si="7"/>
        <v>#DIV/0!</v>
      </c>
      <c r="N81" s="46"/>
    </row>
    <row r="82" spans="1:14" ht="15" thickBot="1">
      <c r="A82" s="193"/>
      <c r="B82" s="194"/>
      <c r="C82" s="195"/>
      <c r="D82" s="196"/>
      <c r="E82" s="128">
        <v>1</v>
      </c>
      <c r="F82" s="128" t="s">
        <v>26</v>
      </c>
      <c r="G82" s="134" t="s">
        <v>401</v>
      </c>
      <c r="H82" s="128" t="s">
        <v>44</v>
      </c>
      <c r="I82" s="32" t="s">
        <v>155</v>
      </c>
      <c r="J82" s="33" t="s">
        <v>156</v>
      </c>
      <c r="K82" s="198"/>
      <c r="L82" s="36"/>
      <c r="M82" s="37" t="e">
        <f t="shared" si="7"/>
        <v>#DIV/0!</v>
      </c>
      <c r="N82" s="46"/>
    </row>
    <row r="83" spans="1:14" ht="15" thickBot="1">
      <c r="A83" s="193"/>
      <c r="B83" s="194"/>
      <c r="C83" s="195"/>
      <c r="D83" s="196"/>
      <c r="E83" s="128">
        <v>1</v>
      </c>
      <c r="F83" s="128" t="s">
        <v>26</v>
      </c>
      <c r="G83" s="134" t="s">
        <v>401</v>
      </c>
      <c r="H83" s="128" t="s">
        <v>44</v>
      </c>
      <c r="I83" s="32" t="s">
        <v>157</v>
      </c>
      <c r="J83" s="33" t="s">
        <v>158</v>
      </c>
      <c r="K83" s="198"/>
      <c r="L83" s="36"/>
      <c r="M83" s="37" t="e">
        <f t="shared" si="7"/>
        <v>#DIV/0!</v>
      </c>
      <c r="N83" s="46"/>
    </row>
    <row r="84" spans="1:14" ht="15" thickBot="1">
      <c r="A84" s="193"/>
      <c r="B84" s="194"/>
      <c r="C84" s="195"/>
      <c r="D84" s="196"/>
      <c r="E84" s="128">
        <v>1</v>
      </c>
      <c r="F84" s="128" t="s">
        <v>26</v>
      </c>
      <c r="G84" s="134" t="s">
        <v>401</v>
      </c>
      <c r="H84" s="128" t="s">
        <v>44</v>
      </c>
      <c r="I84" s="32" t="s">
        <v>159</v>
      </c>
      <c r="J84" s="33" t="s">
        <v>160</v>
      </c>
      <c r="K84" s="198"/>
      <c r="L84" s="36"/>
      <c r="M84" s="37" t="e">
        <f t="shared" si="7"/>
        <v>#DIV/0!</v>
      </c>
      <c r="N84" s="46"/>
    </row>
    <row r="85" spans="1:14" ht="15" thickBot="1">
      <c r="A85" s="193"/>
      <c r="B85" s="194"/>
      <c r="C85" s="195"/>
      <c r="D85" s="196"/>
      <c r="E85" s="128">
        <v>1</v>
      </c>
      <c r="F85" s="128" t="s">
        <v>26</v>
      </c>
      <c r="G85" s="134" t="s">
        <v>401</v>
      </c>
      <c r="H85" s="128" t="s">
        <v>44</v>
      </c>
      <c r="I85" s="32" t="s">
        <v>161</v>
      </c>
      <c r="J85" s="33" t="s">
        <v>162</v>
      </c>
      <c r="K85" s="198"/>
      <c r="L85" s="36"/>
      <c r="M85" s="37" t="e">
        <f t="shared" si="7"/>
        <v>#DIV/0!</v>
      </c>
      <c r="N85" s="46"/>
    </row>
    <row r="86" spans="1:14" ht="15" thickBot="1">
      <c r="A86" s="193"/>
      <c r="B86" s="194"/>
      <c r="C86" s="195"/>
      <c r="D86" s="196"/>
      <c r="E86" s="128">
        <v>1</v>
      </c>
      <c r="F86" s="128" t="s">
        <v>26</v>
      </c>
      <c r="G86" s="134" t="s">
        <v>401</v>
      </c>
      <c r="H86" s="128" t="s">
        <v>44</v>
      </c>
      <c r="I86" s="32" t="s">
        <v>163</v>
      </c>
      <c r="J86" s="33" t="s">
        <v>164</v>
      </c>
      <c r="K86" s="198"/>
      <c r="L86" s="36"/>
      <c r="M86" s="37" t="e">
        <f t="shared" si="7"/>
        <v>#DIV/0!</v>
      </c>
      <c r="N86" s="46"/>
    </row>
    <row r="87" spans="1:14" ht="15" thickBot="1">
      <c r="A87" s="193"/>
      <c r="B87" s="194"/>
      <c r="C87" s="195"/>
      <c r="D87" s="196"/>
      <c r="E87" s="128">
        <v>1</v>
      </c>
      <c r="F87" s="128" t="s">
        <v>26</v>
      </c>
      <c r="G87" s="134" t="s">
        <v>401</v>
      </c>
      <c r="H87" s="128" t="s">
        <v>44</v>
      </c>
      <c r="I87" s="32" t="s">
        <v>165</v>
      </c>
      <c r="J87" s="33" t="s">
        <v>166</v>
      </c>
      <c r="K87" s="198"/>
      <c r="L87" s="36"/>
      <c r="M87" s="37" t="e">
        <f t="shared" si="7"/>
        <v>#DIV/0!</v>
      </c>
      <c r="N87" s="46"/>
    </row>
    <row r="88" spans="1:14" ht="15" thickBot="1">
      <c r="A88" s="193"/>
      <c r="B88" s="194"/>
      <c r="C88" s="195"/>
      <c r="D88" s="196"/>
      <c r="E88" s="128">
        <v>1</v>
      </c>
      <c r="F88" s="128" t="s">
        <v>26</v>
      </c>
      <c r="G88" s="134" t="s">
        <v>401</v>
      </c>
      <c r="H88" s="128" t="s">
        <v>44</v>
      </c>
      <c r="I88" s="32" t="s">
        <v>167</v>
      </c>
      <c r="J88" s="33" t="s">
        <v>168</v>
      </c>
      <c r="K88" s="198"/>
      <c r="L88" s="36"/>
      <c r="M88" s="37" t="e">
        <f t="shared" si="7"/>
        <v>#DIV/0!</v>
      </c>
      <c r="N88" s="46"/>
    </row>
    <row r="89" spans="1:14" ht="15" thickBot="1">
      <c r="A89" s="193"/>
      <c r="B89" s="194"/>
      <c r="C89" s="195"/>
      <c r="D89" s="196"/>
      <c r="E89" s="128">
        <v>1</v>
      </c>
      <c r="F89" s="128" t="s">
        <v>26</v>
      </c>
      <c r="G89" s="134" t="s">
        <v>401</v>
      </c>
      <c r="H89" s="128" t="s">
        <v>44</v>
      </c>
      <c r="I89" s="32" t="s">
        <v>169</v>
      </c>
      <c r="J89" s="33" t="s">
        <v>170</v>
      </c>
      <c r="K89" s="198"/>
      <c r="L89" s="36"/>
      <c r="M89" s="37" t="e">
        <f t="shared" si="7"/>
        <v>#DIV/0!</v>
      </c>
      <c r="N89" s="46"/>
    </row>
    <row r="90" spans="1:14" ht="15" thickBot="1">
      <c r="A90" s="193"/>
      <c r="B90" s="194"/>
      <c r="C90" s="195"/>
      <c r="D90" s="196"/>
      <c r="E90" s="128">
        <v>1</v>
      </c>
      <c r="F90" s="128" t="s">
        <v>26</v>
      </c>
      <c r="G90" s="134" t="s">
        <v>401</v>
      </c>
      <c r="H90" s="128" t="s">
        <v>44</v>
      </c>
      <c r="I90" s="32" t="s">
        <v>171</v>
      </c>
      <c r="J90" s="33" t="s">
        <v>172</v>
      </c>
      <c r="K90" s="198"/>
      <c r="L90" s="36"/>
      <c r="M90" s="37" t="e">
        <f t="shared" si="7"/>
        <v>#DIV/0!</v>
      </c>
      <c r="N90" s="46"/>
    </row>
    <row r="91" spans="1:14" ht="15" thickBot="1">
      <c r="A91" s="193"/>
      <c r="B91" s="194"/>
      <c r="C91" s="195"/>
      <c r="D91" s="196"/>
      <c r="E91" s="128">
        <v>1</v>
      </c>
      <c r="F91" s="128" t="s">
        <v>26</v>
      </c>
      <c r="G91" s="134" t="s">
        <v>401</v>
      </c>
      <c r="H91" s="128" t="s">
        <v>44</v>
      </c>
      <c r="I91" s="32" t="s">
        <v>173</v>
      </c>
      <c r="J91" s="33" t="s">
        <v>174</v>
      </c>
      <c r="K91" s="198"/>
      <c r="L91" s="36"/>
      <c r="M91" s="37" t="e">
        <f t="shared" si="7"/>
        <v>#DIV/0!</v>
      </c>
      <c r="N91" s="46"/>
    </row>
    <row r="92" spans="1:14" ht="15" thickBot="1">
      <c r="A92" s="193"/>
      <c r="B92" s="194"/>
      <c r="C92" s="195"/>
      <c r="D92" s="196"/>
      <c r="E92" s="128">
        <v>1</v>
      </c>
      <c r="F92" s="128" t="s">
        <v>26</v>
      </c>
      <c r="G92" s="134" t="s">
        <v>401</v>
      </c>
      <c r="H92" s="128" t="s">
        <v>44</v>
      </c>
      <c r="I92" s="32" t="s">
        <v>175</v>
      </c>
      <c r="J92" s="33" t="s">
        <v>176</v>
      </c>
      <c r="K92" s="198"/>
      <c r="L92" s="36"/>
      <c r="M92" s="37" t="e">
        <f t="shared" ref="M92:M105" si="8">+L92/SUM($L$27:$L$105)</f>
        <v>#DIV/0!</v>
      </c>
      <c r="N92" s="46"/>
    </row>
    <row r="93" spans="1:14" ht="15" thickBot="1">
      <c r="A93" s="193"/>
      <c r="B93" s="194"/>
      <c r="C93" s="195"/>
      <c r="D93" s="196"/>
      <c r="E93" s="128">
        <v>1</v>
      </c>
      <c r="F93" s="128" t="s">
        <v>26</v>
      </c>
      <c r="G93" s="134" t="s">
        <v>401</v>
      </c>
      <c r="H93" s="128" t="s">
        <v>44</v>
      </c>
      <c r="I93" s="32" t="s">
        <v>177</v>
      </c>
      <c r="J93" s="33" t="s">
        <v>178</v>
      </c>
      <c r="K93" s="198"/>
      <c r="L93" s="36"/>
      <c r="M93" s="37" t="e">
        <f t="shared" si="8"/>
        <v>#DIV/0!</v>
      </c>
      <c r="N93" s="46"/>
    </row>
    <row r="94" spans="1:14" ht="15" thickBot="1">
      <c r="A94" s="193"/>
      <c r="B94" s="194"/>
      <c r="C94" s="195"/>
      <c r="D94" s="196"/>
      <c r="E94" s="128">
        <v>1</v>
      </c>
      <c r="F94" s="128" t="s">
        <v>26</v>
      </c>
      <c r="G94" s="134" t="s">
        <v>401</v>
      </c>
      <c r="H94" s="128" t="s">
        <v>44</v>
      </c>
      <c r="I94" s="32" t="s">
        <v>179</v>
      </c>
      <c r="J94" s="33" t="s">
        <v>180</v>
      </c>
      <c r="K94" s="198"/>
      <c r="L94" s="36"/>
      <c r="M94" s="37" t="e">
        <f t="shared" si="8"/>
        <v>#DIV/0!</v>
      </c>
      <c r="N94" s="46"/>
    </row>
    <row r="95" spans="1:14" ht="15" thickBot="1">
      <c r="A95" s="193"/>
      <c r="B95" s="194"/>
      <c r="C95" s="195"/>
      <c r="D95" s="196"/>
      <c r="E95" s="128">
        <v>1</v>
      </c>
      <c r="F95" s="128" t="s">
        <v>26</v>
      </c>
      <c r="G95" s="134" t="s">
        <v>401</v>
      </c>
      <c r="H95" s="128" t="s">
        <v>44</v>
      </c>
      <c r="I95" s="32" t="s">
        <v>181</v>
      </c>
      <c r="J95" s="33" t="s">
        <v>182</v>
      </c>
      <c r="K95" s="198"/>
      <c r="L95" s="36"/>
      <c r="M95" s="37" t="e">
        <f t="shared" si="8"/>
        <v>#DIV/0!</v>
      </c>
      <c r="N95" s="46"/>
    </row>
    <row r="96" spans="1:14" ht="15" thickBot="1">
      <c r="A96" s="193"/>
      <c r="B96" s="194"/>
      <c r="C96" s="195"/>
      <c r="D96" s="196"/>
      <c r="E96" s="128">
        <v>1</v>
      </c>
      <c r="F96" s="128" t="s">
        <v>26</v>
      </c>
      <c r="G96" s="134" t="s">
        <v>401</v>
      </c>
      <c r="H96" s="128" t="s">
        <v>44</v>
      </c>
      <c r="I96" s="32" t="s">
        <v>183</v>
      </c>
      <c r="J96" s="33" t="s">
        <v>184</v>
      </c>
      <c r="K96" s="198"/>
      <c r="L96" s="36"/>
      <c r="M96" s="37" t="e">
        <f t="shared" si="8"/>
        <v>#DIV/0!</v>
      </c>
      <c r="N96" s="46"/>
    </row>
    <row r="97" spans="1:14" ht="15" thickBot="1">
      <c r="A97" s="193"/>
      <c r="B97" s="194"/>
      <c r="C97" s="195"/>
      <c r="D97" s="196"/>
      <c r="E97" s="128">
        <v>1</v>
      </c>
      <c r="F97" s="128" t="s">
        <v>26</v>
      </c>
      <c r="G97" s="134" t="s">
        <v>401</v>
      </c>
      <c r="H97" s="128" t="s">
        <v>44</v>
      </c>
      <c r="I97" s="32" t="s">
        <v>185</v>
      </c>
      <c r="J97" s="33" t="s">
        <v>186</v>
      </c>
      <c r="K97" s="198"/>
      <c r="L97" s="36"/>
      <c r="M97" s="37" t="e">
        <f t="shared" si="8"/>
        <v>#DIV/0!</v>
      </c>
      <c r="N97" s="46"/>
    </row>
    <row r="98" spans="1:14" ht="15" thickBot="1">
      <c r="A98" s="193"/>
      <c r="B98" s="194"/>
      <c r="C98" s="195"/>
      <c r="D98" s="196"/>
      <c r="E98" s="128">
        <v>1</v>
      </c>
      <c r="F98" s="128" t="s">
        <v>26</v>
      </c>
      <c r="G98" s="134" t="s">
        <v>401</v>
      </c>
      <c r="H98" s="128" t="s">
        <v>44</v>
      </c>
      <c r="I98" s="32" t="s">
        <v>187</v>
      </c>
      <c r="J98" s="33" t="s">
        <v>188</v>
      </c>
      <c r="K98" s="198"/>
      <c r="L98" s="36"/>
      <c r="M98" s="37" t="e">
        <f t="shared" si="8"/>
        <v>#DIV/0!</v>
      </c>
      <c r="N98" s="46"/>
    </row>
    <row r="99" spans="1:14" ht="15" thickBot="1">
      <c r="A99" s="193"/>
      <c r="B99" s="194"/>
      <c r="C99" s="195"/>
      <c r="D99" s="196"/>
      <c r="E99" s="128">
        <v>1</v>
      </c>
      <c r="F99" s="128" t="s">
        <v>26</v>
      </c>
      <c r="G99" s="134" t="s">
        <v>401</v>
      </c>
      <c r="H99" s="128" t="s">
        <v>44</v>
      </c>
      <c r="I99" s="32" t="s">
        <v>189</v>
      </c>
      <c r="J99" s="33" t="s">
        <v>190</v>
      </c>
      <c r="K99" s="198"/>
      <c r="L99" s="36"/>
      <c r="M99" s="37" t="e">
        <f t="shared" si="8"/>
        <v>#DIV/0!</v>
      </c>
      <c r="N99" s="46"/>
    </row>
    <row r="100" spans="1:14" ht="15" thickBot="1">
      <c r="A100" s="193"/>
      <c r="B100" s="194"/>
      <c r="C100" s="195"/>
      <c r="D100" s="196"/>
      <c r="E100" s="128">
        <v>1</v>
      </c>
      <c r="F100" s="128" t="s">
        <v>26</v>
      </c>
      <c r="G100" s="134" t="s">
        <v>401</v>
      </c>
      <c r="H100" s="128" t="s">
        <v>44</v>
      </c>
      <c r="I100" s="32" t="s">
        <v>191</v>
      </c>
      <c r="J100" s="33" t="s">
        <v>192</v>
      </c>
      <c r="K100" s="198"/>
      <c r="L100" s="36"/>
      <c r="M100" s="37" t="e">
        <f t="shared" si="8"/>
        <v>#DIV/0!</v>
      </c>
      <c r="N100" s="46"/>
    </row>
    <row r="101" spans="1:14" ht="15" thickBot="1">
      <c r="A101" s="193"/>
      <c r="B101" s="194"/>
      <c r="C101" s="195"/>
      <c r="D101" s="196"/>
      <c r="E101" s="128">
        <v>1</v>
      </c>
      <c r="F101" s="128" t="s">
        <v>26</v>
      </c>
      <c r="G101" s="134" t="s">
        <v>401</v>
      </c>
      <c r="H101" s="128" t="s">
        <v>44</v>
      </c>
      <c r="I101" s="32" t="s">
        <v>193</v>
      </c>
      <c r="J101" s="33" t="s">
        <v>194</v>
      </c>
      <c r="K101" s="198"/>
      <c r="L101" s="36"/>
      <c r="M101" s="37" t="e">
        <f t="shared" si="8"/>
        <v>#DIV/0!</v>
      </c>
      <c r="N101" s="46"/>
    </row>
    <row r="102" spans="1:14" ht="15" thickBot="1">
      <c r="A102" s="193"/>
      <c r="B102" s="194"/>
      <c r="C102" s="195"/>
      <c r="D102" s="196"/>
      <c r="E102" s="128">
        <v>1</v>
      </c>
      <c r="F102" s="128" t="s">
        <v>26</v>
      </c>
      <c r="G102" s="134" t="s">
        <v>401</v>
      </c>
      <c r="H102" s="128" t="s">
        <v>44</v>
      </c>
      <c r="I102" s="32" t="s">
        <v>195</v>
      </c>
      <c r="J102" s="33" t="s">
        <v>196</v>
      </c>
      <c r="K102" s="198"/>
      <c r="L102" s="36"/>
      <c r="M102" s="37" t="e">
        <f t="shared" si="8"/>
        <v>#DIV/0!</v>
      </c>
      <c r="N102" s="46"/>
    </row>
    <row r="103" spans="1:14" ht="15" thickBot="1">
      <c r="A103" s="193"/>
      <c r="B103" s="194"/>
      <c r="C103" s="195"/>
      <c r="D103" s="196"/>
      <c r="E103" s="128">
        <v>1</v>
      </c>
      <c r="F103" s="128" t="s">
        <v>26</v>
      </c>
      <c r="G103" s="134" t="s">
        <v>401</v>
      </c>
      <c r="H103" s="128" t="s">
        <v>44</v>
      </c>
      <c r="I103" s="32" t="s">
        <v>197</v>
      </c>
      <c r="J103" s="33" t="s">
        <v>198</v>
      </c>
      <c r="K103" s="198"/>
      <c r="L103" s="36"/>
      <c r="M103" s="37" t="e">
        <f t="shared" si="8"/>
        <v>#DIV/0!</v>
      </c>
      <c r="N103" s="46"/>
    </row>
    <row r="104" spans="1:14" ht="15" thickBot="1">
      <c r="A104" s="193"/>
      <c r="B104" s="194"/>
      <c r="C104" s="195"/>
      <c r="D104" s="196"/>
      <c r="E104" s="128">
        <v>1</v>
      </c>
      <c r="F104" s="128" t="s">
        <v>26</v>
      </c>
      <c r="G104" s="134" t="s">
        <v>401</v>
      </c>
      <c r="H104" s="128" t="s">
        <v>44</v>
      </c>
      <c r="I104" s="32" t="s">
        <v>199</v>
      </c>
      <c r="J104" s="33" t="s">
        <v>200</v>
      </c>
      <c r="K104" s="198"/>
      <c r="L104" s="36"/>
      <c r="M104" s="37" t="e">
        <f t="shared" si="8"/>
        <v>#DIV/0!</v>
      </c>
      <c r="N104" s="46"/>
    </row>
    <row r="105" spans="1:14" ht="15" thickBot="1">
      <c r="A105" s="193"/>
      <c r="B105" s="194"/>
      <c r="C105" s="195"/>
      <c r="D105" s="196"/>
      <c r="E105" s="128">
        <v>1</v>
      </c>
      <c r="F105" s="128" t="s">
        <v>26</v>
      </c>
      <c r="G105" s="134" t="s">
        <v>401</v>
      </c>
      <c r="H105" s="128" t="s">
        <v>44</v>
      </c>
      <c r="I105" s="32" t="s">
        <v>201</v>
      </c>
      <c r="J105" s="33" t="s">
        <v>202</v>
      </c>
      <c r="K105" s="199"/>
      <c r="L105" s="38"/>
      <c r="M105" s="39" t="e">
        <f t="shared" si="8"/>
        <v>#DIV/0!</v>
      </c>
      <c r="N105" s="47"/>
    </row>
    <row r="106" spans="1:14" ht="15.75" customHeight="1" thickBot="1">
      <c r="A106" s="215">
        <v>3</v>
      </c>
      <c r="B106" s="216" t="s">
        <v>203</v>
      </c>
      <c r="C106" s="203" t="s">
        <v>402</v>
      </c>
      <c r="D106" s="200" t="s">
        <v>204</v>
      </c>
      <c r="E106" s="128">
        <v>3</v>
      </c>
      <c r="F106" s="128" t="s">
        <v>203</v>
      </c>
      <c r="G106" s="134" t="s">
        <v>402</v>
      </c>
      <c r="H106" s="128" t="s">
        <v>204</v>
      </c>
      <c r="I106" s="48" t="s">
        <v>205</v>
      </c>
      <c r="J106" s="49" t="s">
        <v>206</v>
      </c>
      <c r="K106" s="201"/>
      <c r="L106" s="50"/>
      <c r="M106" s="51" t="e">
        <f>+L106/(+$L$106+$L$107+$L$108)</f>
        <v>#DIV/0!</v>
      </c>
      <c r="N106" s="52"/>
    </row>
    <row r="107" spans="1:14" ht="15" thickBot="1">
      <c r="A107" s="215"/>
      <c r="B107" s="216"/>
      <c r="C107" s="203"/>
      <c r="D107" s="200"/>
      <c r="E107" s="128">
        <v>3</v>
      </c>
      <c r="F107" s="128" t="s">
        <v>203</v>
      </c>
      <c r="G107" s="134" t="s">
        <v>402</v>
      </c>
      <c r="H107" s="128" t="s">
        <v>204</v>
      </c>
      <c r="I107" s="48" t="s">
        <v>207</v>
      </c>
      <c r="J107" s="49" t="s">
        <v>208</v>
      </c>
      <c r="K107" s="207"/>
      <c r="L107" s="53"/>
      <c r="M107" s="54" t="e">
        <f t="shared" ref="M107:M108" si="9">+L107/(+$L$106+$L$107+$L$108)</f>
        <v>#DIV/0!</v>
      </c>
      <c r="N107" s="55"/>
    </row>
    <row r="108" spans="1:14" ht="15" thickBot="1">
      <c r="A108" s="215"/>
      <c r="B108" s="216"/>
      <c r="C108" s="203"/>
      <c r="D108" s="200"/>
      <c r="E108" s="128">
        <v>3</v>
      </c>
      <c r="F108" s="128" t="s">
        <v>203</v>
      </c>
      <c r="G108" s="134" t="s">
        <v>402</v>
      </c>
      <c r="H108" s="128" t="s">
        <v>204</v>
      </c>
      <c r="I108" s="48" t="s">
        <v>209</v>
      </c>
      <c r="J108" s="49" t="s">
        <v>210</v>
      </c>
      <c r="K108" s="202"/>
      <c r="L108" s="56"/>
      <c r="M108" s="57" t="e">
        <f t="shared" si="9"/>
        <v>#DIV/0!</v>
      </c>
      <c r="N108" s="58"/>
    </row>
    <row r="109" spans="1:14" ht="15" thickBot="1">
      <c r="A109" s="215"/>
      <c r="B109" s="216"/>
      <c r="C109" s="203" t="s">
        <v>403</v>
      </c>
      <c r="D109" s="200" t="s">
        <v>211</v>
      </c>
      <c r="E109" s="128">
        <v>3</v>
      </c>
      <c r="F109" s="128" t="s">
        <v>203</v>
      </c>
      <c r="G109" s="134" t="s">
        <v>403</v>
      </c>
      <c r="H109" s="128" t="s">
        <v>211</v>
      </c>
      <c r="I109" s="48" t="s">
        <v>212</v>
      </c>
      <c r="J109" s="49" t="s">
        <v>213</v>
      </c>
      <c r="K109" s="201"/>
      <c r="L109" s="50"/>
      <c r="M109" s="51" t="e">
        <f>+L109/(+$L$109+$L$110)</f>
        <v>#DIV/0!</v>
      </c>
      <c r="N109" s="52"/>
    </row>
    <row r="110" spans="1:14" ht="15" thickBot="1">
      <c r="A110" s="215"/>
      <c r="B110" s="216"/>
      <c r="C110" s="203"/>
      <c r="D110" s="200"/>
      <c r="E110" s="128">
        <v>3</v>
      </c>
      <c r="F110" s="128" t="s">
        <v>203</v>
      </c>
      <c r="G110" s="134" t="s">
        <v>403</v>
      </c>
      <c r="H110" s="128" t="s">
        <v>211</v>
      </c>
      <c r="I110" s="48" t="s">
        <v>214</v>
      </c>
      <c r="J110" s="49" t="s">
        <v>215</v>
      </c>
      <c r="K110" s="202"/>
      <c r="L110" s="56"/>
      <c r="M110" s="57" t="e">
        <f>+L110/(+$L$109+$L$110)</f>
        <v>#DIV/0!</v>
      </c>
      <c r="N110" s="58"/>
    </row>
    <row r="111" spans="1:14" ht="15" thickBot="1">
      <c r="A111" s="215"/>
      <c r="B111" s="216"/>
      <c r="C111" s="203" t="s">
        <v>404</v>
      </c>
      <c r="D111" s="200" t="s">
        <v>216</v>
      </c>
      <c r="E111" s="128">
        <v>3</v>
      </c>
      <c r="F111" s="128" t="s">
        <v>203</v>
      </c>
      <c r="G111" s="134" t="s">
        <v>404</v>
      </c>
      <c r="H111" s="128" t="s">
        <v>216</v>
      </c>
      <c r="I111" s="48" t="s">
        <v>217</v>
      </c>
      <c r="J111" s="49" t="s">
        <v>218</v>
      </c>
      <c r="K111" s="201"/>
      <c r="L111" s="50"/>
      <c r="M111" s="51" t="e">
        <f>+L111/(+$L$111+$L$112)</f>
        <v>#DIV/0!</v>
      </c>
      <c r="N111" s="52"/>
    </row>
    <row r="112" spans="1:14" ht="15" thickBot="1">
      <c r="A112" s="215"/>
      <c r="B112" s="216"/>
      <c r="C112" s="203"/>
      <c r="D112" s="200"/>
      <c r="E112" s="128">
        <v>3</v>
      </c>
      <c r="F112" s="128" t="s">
        <v>203</v>
      </c>
      <c r="G112" s="134" t="s">
        <v>404</v>
      </c>
      <c r="H112" s="128" t="s">
        <v>216</v>
      </c>
      <c r="I112" s="48" t="s">
        <v>219</v>
      </c>
      <c r="J112" s="49" t="s">
        <v>220</v>
      </c>
      <c r="K112" s="202"/>
      <c r="L112" s="56"/>
      <c r="M112" s="57" t="e">
        <f>+L112/(+$L$111+$L$112)</f>
        <v>#DIV/0!</v>
      </c>
      <c r="N112" s="58"/>
    </row>
    <row r="113" spans="1:14" ht="15" thickBot="1">
      <c r="A113" s="215"/>
      <c r="B113" s="216"/>
      <c r="C113" s="203" t="s">
        <v>405</v>
      </c>
      <c r="D113" s="200" t="s">
        <v>221</v>
      </c>
      <c r="E113" s="128">
        <v>3</v>
      </c>
      <c r="F113" s="128" t="s">
        <v>203</v>
      </c>
      <c r="G113" s="134" t="s">
        <v>405</v>
      </c>
      <c r="H113" s="128" t="s">
        <v>221</v>
      </c>
      <c r="I113" s="48" t="s">
        <v>222</v>
      </c>
      <c r="J113" s="49" t="s">
        <v>223</v>
      </c>
      <c r="K113" s="201"/>
      <c r="L113" s="50"/>
      <c r="M113" s="51" t="e">
        <f>+L113/(+$L$113+$L$114)</f>
        <v>#DIV/0!</v>
      </c>
      <c r="N113" s="52"/>
    </row>
    <row r="114" spans="1:14" ht="15" thickBot="1">
      <c r="A114" s="215"/>
      <c r="B114" s="216"/>
      <c r="C114" s="203"/>
      <c r="D114" s="200"/>
      <c r="E114" s="128">
        <v>3</v>
      </c>
      <c r="F114" s="128" t="s">
        <v>203</v>
      </c>
      <c r="G114" s="134" t="s">
        <v>405</v>
      </c>
      <c r="H114" s="128" t="s">
        <v>221</v>
      </c>
      <c r="I114" s="48" t="s">
        <v>224</v>
      </c>
      <c r="J114" s="49" t="s">
        <v>225</v>
      </c>
      <c r="K114" s="202"/>
      <c r="L114" s="56"/>
      <c r="M114" s="57" t="e">
        <f>+L114/(+$L$113+$L$114)</f>
        <v>#DIV/0!</v>
      </c>
      <c r="N114" s="58"/>
    </row>
    <row r="115" spans="1:14" ht="15" thickBot="1">
      <c r="A115" s="215"/>
      <c r="B115" s="216"/>
      <c r="C115" s="203" t="s">
        <v>406</v>
      </c>
      <c r="D115" s="200" t="s">
        <v>226</v>
      </c>
      <c r="E115" s="128">
        <v>3</v>
      </c>
      <c r="F115" s="128" t="s">
        <v>203</v>
      </c>
      <c r="G115" s="134" t="s">
        <v>406</v>
      </c>
      <c r="H115" s="128" t="s">
        <v>226</v>
      </c>
      <c r="I115" s="48" t="s">
        <v>227</v>
      </c>
      <c r="J115" s="49" t="s">
        <v>228</v>
      </c>
      <c r="K115" s="201"/>
      <c r="L115" s="50"/>
      <c r="M115" s="51" t="e">
        <f>+L115/(+$L$115+$L$116)</f>
        <v>#DIV/0!</v>
      </c>
      <c r="N115" s="52"/>
    </row>
    <row r="116" spans="1:14" ht="15" thickBot="1">
      <c r="A116" s="215"/>
      <c r="B116" s="216"/>
      <c r="C116" s="203"/>
      <c r="D116" s="200"/>
      <c r="E116" s="128">
        <v>3</v>
      </c>
      <c r="F116" s="128" t="s">
        <v>203</v>
      </c>
      <c r="G116" s="134" t="s">
        <v>406</v>
      </c>
      <c r="H116" s="128" t="s">
        <v>226</v>
      </c>
      <c r="I116" s="48" t="s">
        <v>229</v>
      </c>
      <c r="J116" s="49" t="s">
        <v>230</v>
      </c>
      <c r="K116" s="202"/>
      <c r="L116" s="56"/>
      <c r="M116" s="57" t="e">
        <f>+L116/(+$L$115+$L$116)</f>
        <v>#DIV/0!</v>
      </c>
      <c r="N116" s="58"/>
    </row>
    <row r="117" spans="1:14" ht="15" thickBot="1">
      <c r="A117" s="215"/>
      <c r="B117" s="216"/>
      <c r="C117" s="203" t="s">
        <v>407</v>
      </c>
      <c r="D117" s="200" t="s">
        <v>231</v>
      </c>
      <c r="E117" s="128">
        <v>3</v>
      </c>
      <c r="F117" s="128" t="s">
        <v>203</v>
      </c>
      <c r="G117" s="134" t="s">
        <v>407</v>
      </c>
      <c r="H117" s="128" t="s">
        <v>231</v>
      </c>
      <c r="I117" s="48" t="s">
        <v>232</v>
      </c>
      <c r="J117" s="49" t="s">
        <v>233</v>
      </c>
      <c r="K117" s="201"/>
      <c r="L117" s="50"/>
      <c r="M117" s="51" t="e">
        <f>+L117/(+$L$117+$L$118+$L$119+$L$120)</f>
        <v>#DIV/0!</v>
      </c>
      <c r="N117" s="52"/>
    </row>
    <row r="118" spans="1:14" ht="15" thickBot="1">
      <c r="A118" s="215"/>
      <c r="B118" s="216"/>
      <c r="C118" s="203"/>
      <c r="D118" s="200"/>
      <c r="E118" s="128">
        <v>3</v>
      </c>
      <c r="F118" s="128" t="s">
        <v>203</v>
      </c>
      <c r="G118" s="134" t="s">
        <v>407</v>
      </c>
      <c r="H118" s="128" t="s">
        <v>231</v>
      </c>
      <c r="I118" s="48" t="s">
        <v>234</v>
      </c>
      <c r="J118" s="49" t="s">
        <v>235</v>
      </c>
      <c r="K118" s="207"/>
      <c r="L118" s="53"/>
      <c r="M118" s="54" t="e">
        <f t="shared" ref="M118:M120" si="10">+L118/(+$L$117+$L$118+$L$119+$L$120)</f>
        <v>#DIV/0!</v>
      </c>
      <c r="N118" s="55"/>
    </row>
    <row r="119" spans="1:14" ht="15" thickBot="1">
      <c r="A119" s="215"/>
      <c r="B119" s="216"/>
      <c r="C119" s="203"/>
      <c r="D119" s="200"/>
      <c r="E119" s="128">
        <v>3</v>
      </c>
      <c r="F119" s="128" t="s">
        <v>203</v>
      </c>
      <c r="G119" s="134" t="s">
        <v>407</v>
      </c>
      <c r="H119" s="128" t="s">
        <v>231</v>
      </c>
      <c r="I119" s="48" t="s">
        <v>236</v>
      </c>
      <c r="J119" s="49" t="s">
        <v>237</v>
      </c>
      <c r="K119" s="207"/>
      <c r="L119" s="53"/>
      <c r="M119" s="54" t="e">
        <f t="shared" si="10"/>
        <v>#DIV/0!</v>
      </c>
      <c r="N119" s="55"/>
    </row>
    <row r="120" spans="1:14" ht="15" thickBot="1">
      <c r="A120" s="215"/>
      <c r="B120" s="216"/>
      <c r="C120" s="203"/>
      <c r="D120" s="200"/>
      <c r="E120" s="128">
        <v>3</v>
      </c>
      <c r="F120" s="128" t="s">
        <v>203</v>
      </c>
      <c r="G120" s="134" t="s">
        <v>407</v>
      </c>
      <c r="H120" s="128" t="s">
        <v>231</v>
      </c>
      <c r="I120" s="48" t="s">
        <v>238</v>
      </c>
      <c r="J120" s="49" t="s">
        <v>239</v>
      </c>
      <c r="K120" s="202"/>
      <c r="L120" s="56"/>
      <c r="M120" s="57" t="e">
        <f t="shared" si="10"/>
        <v>#DIV/0!</v>
      </c>
      <c r="N120" s="58"/>
    </row>
    <row r="121" spans="1:14" ht="15" thickBot="1">
      <c r="A121" s="215"/>
      <c r="B121" s="216"/>
      <c r="C121" s="203" t="s">
        <v>408</v>
      </c>
      <c r="D121" s="200" t="s">
        <v>240</v>
      </c>
      <c r="E121" s="128">
        <v>3</v>
      </c>
      <c r="F121" s="128" t="s">
        <v>203</v>
      </c>
      <c r="G121" s="134" t="s">
        <v>408</v>
      </c>
      <c r="H121" s="128" t="s">
        <v>240</v>
      </c>
      <c r="I121" s="48" t="s">
        <v>241</v>
      </c>
      <c r="J121" s="49" t="s">
        <v>242</v>
      </c>
      <c r="K121" s="201"/>
      <c r="L121" s="50"/>
      <c r="M121" s="51" t="e">
        <f>+L121/(+$L$121+$L$122)</f>
        <v>#DIV/0!</v>
      </c>
      <c r="N121" s="52"/>
    </row>
    <row r="122" spans="1:14" ht="15" thickBot="1">
      <c r="A122" s="215"/>
      <c r="B122" s="216"/>
      <c r="C122" s="203"/>
      <c r="D122" s="200"/>
      <c r="E122" s="128">
        <v>3</v>
      </c>
      <c r="F122" s="128" t="s">
        <v>203</v>
      </c>
      <c r="G122" s="134" t="s">
        <v>408</v>
      </c>
      <c r="H122" s="128" t="s">
        <v>240</v>
      </c>
      <c r="I122" s="48" t="s">
        <v>243</v>
      </c>
      <c r="J122" s="49" t="s">
        <v>244</v>
      </c>
      <c r="K122" s="202"/>
      <c r="L122" s="56"/>
      <c r="M122" s="57" t="e">
        <f>+L122/(+$L$121+$L$122)</f>
        <v>#DIV/0!</v>
      </c>
      <c r="N122" s="58"/>
    </row>
    <row r="123" spans="1:14" ht="15.75" customHeight="1" thickBot="1">
      <c r="A123" s="208">
        <v>4</v>
      </c>
      <c r="B123" s="209" t="s">
        <v>245</v>
      </c>
      <c r="C123" s="59" t="s">
        <v>409</v>
      </c>
      <c r="D123" s="66" t="s">
        <v>246</v>
      </c>
      <c r="E123" s="128">
        <v>4</v>
      </c>
      <c r="F123" s="128" t="s">
        <v>245</v>
      </c>
      <c r="G123" s="134" t="str">
        <f t="shared" ref="G123:H123" si="11">C123</f>
        <v>4.1</v>
      </c>
      <c r="H123" s="128" t="str">
        <f t="shared" si="11"/>
        <v>Salas de parto</v>
      </c>
      <c r="I123" s="60">
        <v>238</v>
      </c>
      <c r="J123" s="61" t="s">
        <v>247</v>
      </c>
      <c r="K123" s="62"/>
      <c r="L123" s="63"/>
      <c r="M123" s="64" t="e">
        <f>+L123/L123</f>
        <v>#DIV/0!</v>
      </c>
      <c r="N123" s="65"/>
    </row>
    <row r="124" spans="1:14" ht="15" thickBot="1">
      <c r="A124" s="208"/>
      <c r="B124" s="209"/>
      <c r="C124" s="210" t="s">
        <v>410</v>
      </c>
      <c r="D124" s="211" t="s">
        <v>248</v>
      </c>
      <c r="E124" s="128">
        <v>4</v>
      </c>
      <c r="F124" s="128" t="s">
        <v>245</v>
      </c>
      <c r="G124" s="134" t="s">
        <v>410</v>
      </c>
      <c r="H124" s="128" t="s">
        <v>248</v>
      </c>
      <c r="I124" s="60">
        <v>239</v>
      </c>
      <c r="J124" s="61" t="s">
        <v>249</v>
      </c>
      <c r="K124" s="212"/>
      <c r="L124" s="67"/>
      <c r="M124" s="68" t="e">
        <f>+L124/(SUM($L$124:$L$159))</f>
        <v>#DIV/0!</v>
      </c>
      <c r="N124" s="69"/>
    </row>
    <row r="125" spans="1:14" ht="15" thickBot="1">
      <c r="A125" s="208"/>
      <c r="B125" s="209"/>
      <c r="C125" s="210"/>
      <c r="D125" s="211"/>
      <c r="E125" s="128">
        <v>4</v>
      </c>
      <c r="F125" s="128" t="s">
        <v>245</v>
      </c>
      <c r="G125" s="134" t="s">
        <v>410</v>
      </c>
      <c r="H125" s="128" t="s">
        <v>248</v>
      </c>
      <c r="I125" s="60" t="s">
        <v>250</v>
      </c>
      <c r="J125" s="70" t="s">
        <v>144</v>
      </c>
      <c r="K125" s="213"/>
      <c r="L125" s="71"/>
      <c r="M125" s="72" t="e">
        <f t="shared" ref="M125:M159" si="12">+L125/(SUM($L$124:$L$159))</f>
        <v>#DIV/0!</v>
      </c>
      <c r="N125" s="73"/>
    </row>
    <row r="126" spans="1:14" ht="15" thickBot="1">
      <c r="A126" s="208"/>
      <c r="B126" s="209"/>
      <c r="C126" s="210"/>
      <c r="D126" s="211"/>
      <c r="E126" s="128">
        <v>4</v>
      </c>
      <c r="F126" s="128" t="s">
        <v>245</v>
      </c>
      <c r="G126" s="134" t="s">
        <v>410</v>
      </c>
      <c r="H126" s="128" t="s">
        <v>248</v>
      </c>
      <c r="I126" s="60" t="s">
        <v>251</v>
      </c>
      <c r="J126" s="70" t="s">
        <v>50</v>
      </c>
      <c r="K126" s="213"/>
      <c r="L126" s="71"/>
      <c r="M126" s="72" t="e">
        <f t="shared" si="12"/>
        <v>#DIV/0!</v>
      </c>
      <c r="N126" s="73"/>
    </row>
    <row r="127" spans="1:14" ht="15" thickBot="1">
      <c r="A127" s="208"/>
      <c r="B127" s="209"/>
      <c r="C127" s="210"/>
      <c r="D127" s="211"/>
      <c r="E127" s="128">
        <v>4</v>
      </c>
      <c r="F127" s="128" t="s">
        <v>245</v>
      </c>
      <c r="G127" s="134" t="s">
        <v>410</v>
      </c>
      <c r="H127" s="128" t="s">
        <v>248</v>
      </c>
      <c r="I127" s="60" t="s">
        <v>252</v>
      </c>
      <c r="J127" s="70" t="s">
        <v>52</v>
      </c>
      <c r="K127" s="213"/>
      <c r="L127" s="71"/>
      <c r="M127" s="72" t="e">
        <f t="shared" si="12"/>
        <v>#DIV/0!</v>
      </c>
      <c r="N127" s="73"/>
    </row>
    <row r="128" spans="1:14" ht="15.75" customHeight="1" thickBot="1">
      <c r="A128" s="208"/>
      <c r="B128" s="209"/>
      <c r="C128" s="210"/>
      <c r="D128" s="211"/>
      <c r="E128" s="128">
        <v>4</v>
      </c>
      <c r="F128" s="128" t="s">
        <v>245</v>
      </c>
      <c r="G128" s="134" t="s">
        <v>410</v>
      </c>
      <c r="H128" s="128" t="s">
        <v>248</v>
      </c>
      <c r="I128" s="60" t="s">
        <v>253</v>
      </c>
      <c r="J128" s="70" t="s">
        <v>254</v>
      </c>
      <c r="K128" s="213"/>
      <c r="L128" s="71"/>
      <c r="M128" s="72" t="e">
        <f t="shared" si="12"/>
        <v>#DIV/0!</v>
      </c>
      <c r="N128" s="73"/>
    </row>
    <row r="129" spans="1:14" ht="15.75" customHeight="1" thickBot="1">
      <c r="A129" s="208"/>
      <c r="B129" s="209"/>
      <c r="C129" s="210"/>
      <c r="D129" s="211"/>
      <c r="E129" s="128">
        <v>4</v>
      </c>
      <c r="F129" s="128" t="s">
        <v>245</v>
      </c>
      <c r="G129" s="134" t="s">
        <v>410</v>
      </c>
      <c r="H129" s="128" t="s">
        <v>248</v>
      </c>
      <c r="I129" s="60" t="s">
        <v>255</v>
      </c>
      <c r="J129" s="70" t="s">
        <v>256</v>
      </c>
      <c r="K129" s="213"/>
      <c r="L129" s="71"/>
      <c r="M129" s="72" t="e">
        <f t="shared" si="12"/>
        <v>#DIV/0!</v>
      </c>
      <c r="N129" s="73"/>
    </row>
    <row r="130" spans="1:14" ht="15" thickBot="1">
      <c r="A130" s="208"/>
      <c r="B130" s="209"/>
      <c r="C130" s="210"/>
      <c r="D130" s="211"/>
      <c r="E130" s="128">
        <v>4</v>
      </c>
      <c r="F130" s="128" t="s">
        <v>245</v>
      </c>
      <c r="G130" s="134" t="s">
        <v>410</v>
      </c>
      <c r="H130" s="128" t="s">
        <v>248</v>
      </c>
      <c r="I130" s="60" t="s">
        <v>257</v>
      </c>
      <c r="J130" s="70" t="s">
        <v>54</v>
      </c>
      <c r="K130" s="213"/>
      <c r="L130" s="71"/>
      <c r="M130" s="72" t="e">
        <f t="shared" si="12"/>
        <v>#DIV/0!</v>
      </c>
      <c r="N130" s="73"/>
    </row>
    <row r="131" spans="1:14" ht="15" thickBot="1">
      <c r="A131" s="208"/>
      <c r="B131" s="209"/>
      <c r="C131" s="210"/>
      <c r="D131" s="211"/>
      <c r="E131" s="128">
        <v>4</v>
      </c>
      <c r="F131" s="128" t="s">
        <v>245</v>
      </c>
      <c r="G131" s="134" t="s">
        <v>410</v>
      </c>
      <c r="H131" s="128" t="s">
        <v>248</v>
      </c>
      <c r="I131" s="60" t="s">
        <v>258</v>
      </c>
      <c r="J131" s="70" t="s">
        <v>259</v>
      </c>
      <c r="K131" s="213"/>
      <c r="L131" s="71"/>
      <c r="M131" s="72" t="e">
        <f t="shared" si="12"/>
        <v>#DIV/0!</v>
      </c>
      <c r="N131" s="73"/>
    </row>
    <row r="132" spans="1:14" ht="15" thickBot="1">
      <c r="A132" s="208"/>
      <c r="B132" s="209"/>
      <c r="C132" s="210"/>
      <c r="D132" s="211"/>
      <c r="E132" s="128">
        <v>4</v>
      </c>
      <c r="F132" s="128" t="s">
        <v>245</v>
      </c>
      <c r="G132" s="134" t="s">
        <v>410</v>
      </c>
      <c r="H132" s="128" t="s">
        <v>248</v>
      </c>
      <c r="I132" s="60" t="s">
        <v>260</v>
      </c>
      <c r="J132" s="70" t="s">
        <v>261</v>
      </c>
      <c r="K132" s="213"/>
      <c r="L132" s="71"/>
      <c r="M132" s="72" t="e">
        <f t="shared" si="12"/>
        <v>#DIV/0!</v>
      </c>
      <c r="N132" s="73"/>
    </row>
    <row r="133" spans="1:14" ht="15" thickBot="1">
      <c r="A133" s="208"/>
      <c r="B133" s="209"/>
      <c r="C133" s="210"/>
      <c r="D133" s="211"/>
      <c r="E133" s="128">
        <v>4</v>
      </c>
      <c r="F133" s="128" t="s">
        <v>245</v>
      </c>
      <c r="G133" s="134" t="s">
        <v>410</v>
      </c>
      <c r="H133" s="128" t="s">
        <v>248</v>
      </c>
      <c r="I133" s="60" t="s">
        <v>262</v>
      </c>
      <c r="J133" s="70" t="s">
        <v>263</v>
      </c>
      <c r="K133" s="213"/>
      <c r="L133" s="71"/>
      <c r="M133" s="72" t="e">
        <f t="shared" si="12"/>
        <v>#DIV/0!</v>
      </c>
      <c r="N133" s="73"/>
    </row>
    <row r="134" spans="1:14" ht="15" thickBot="1">
      <c r="A134" s="208"/>
      <c r="B134" s="209"/>
      <c r="C134" s="210"/>
      <c r="D134" s="211"/>
      <c r="E134" s="128">
        <v>4</v>
      </c>
      <c r="F134" s="128" t="s">
        <v>245</v>
      </c>
      <c r="G134" s="134" t="s">
        <v>410</v>
      </c>
      <c r="H134" s="128" t="s">
        <v>248</v>
      </c>
      <c r="I134" s="60" t="s">
        <v>264</v>
      </c>
      <c r="J134" s="70" t="s">
        <v>164</v>
      </c>
      <c r="K134" s="213"/>
      <c r="L134" s="71"/>
      <c r="M134" s="72" t="e">
        <f t="shared" si="12"/>
        <v>#DIV/0!</v>
      </c>
      <c r="N134" s="73"/>
    </row>
    <row r="135" spans="1:14" ht="15" thickBot="1">
      <c r="A135" s="208"/>
      <c r="B135" s="209"/>
      <c r="C135" s="210"/>
      <c r="D135" s="211"/>
      <c r="E135" s="128">
        <v>4</v>
      </c>
      <c r="F135" s="128" t="s">
        <v>245</v>
      </c>
      <c r="G135" s="134" t="s">
        <v>410</v>
      </c>
      <c r="H135" s="128" t="s">
        <v>248</v>
      </c>
      <c r="I135" s="60" t="s">
        <v>265</v>
      </c>
      <c r="J135" s="70" t="s">
        <v>266</v>
      </c>
      <c r="K135" s="213"/>
      <c r="L135" s="71"/>
      <c r="M135" s="72" t="e">
        <f t="shared" si="12"/>
        <v>#DIV/0!</v>
      </c>
      <c r="N135" s="73"/>
    </row>
    <row r="136" spans="1:14" ht="15" thickBot="1">
      <c r="A136" s="208"/>
      <c r="B136" s="209"/>
      <c r="C136" s="210"/>
      <c r="D136" s="211"/>
      <c r="E136" s="128">
        <v>4</v>
      </c>
      <c r="F136" s="128" t="s">
        <v>245</v>
      </c>
      <c r="G136" s="134" t="s">
        <v>410</v>
      </c>
      <c r="H136" s="128" t="s">
        <v>248</v>
      </c>
      <c r="I136" s="60" t="s">
        <v>267</v>
      </c>
      <c r="J136" s="70" t="s">
        <v>56</v>
      </c>
      <c r="K136" s="213"/>
      <c r="L136" s="71"/>
      <c r="M136" s="72" t="e">
        <f t="shared" si="12"/>
        <v>#DIV/0!</v>
      </c>
      <c r="N136" s="73"/>
    </row>
    <row r="137" spans="1:14" ht="15" thickBot="1">
      <c r="A137" s="208"/>
      <c r="B137" s="209"/>
      <c r="C137" s="210"/>
      <c r="D137" s="211"/>
      <c r="E137" s="128">
        <v>4</v>
      </c>
      <c r="F137" s="128" t="s">
        <v>245</v>
      </c>
      <c r="G137" s="134" t="s">
        <v>410</v>
      </c>
      <c r="H137" s="128" t="s">
        <v>248</v>
      </c>
      <c r="I137" s="60" t="s">
        <v>268</v>
      </c>
      <c r="J137" s="70" t="s">
        <v>158</v>
      </c>
      <c r="K137" s="213"/>
      <c r="L137" s="71"/>
      <c r="M137" s="72" t="e">
        <f t="shared" si="12"/>
        <v>#DIV/0!</v>
      </c>
      <c r="N137" s="73"/>
    </row>
    <row r="138" spans="1:14" ht="15" thickBot="1">
      <c r="A138" s="208"/>
      <c r="B138" s="209"/>
      <c r="C138" s="210"/>
      <c r="D138" s="211"/>
      <c r="E138" s="128">
        <v>4</v>
      </c>
      <c r="F138" s="128" t="s">
        <v>245</v>
      </c>
      <c r="G138" s="134" t="s">
        <v>410</v>
      </c>
      <c r="H138" s="128" t="s">
        <v>248</v>
      </c>
      <c r="I138" s="60" t="s">
        <v>269</v>
      </c>
      <c r="J138" s="70" t="s">
        <v>270</v>
      </c>
      <c r="K138" s="213"/>
      <c r="L138" s="71"/>
      <c r="M138" s="72" t="e">
        <f t="shared" si="12"/>
        <v>#DIV/0!</v>
      </c>
      <c r="N138" s="73"/>
    </row>
    <row r="139" spans="1:14" ht="15" thickBot="1">
      <c r="A139" s="208"/>
      <c r="B139" s="209"/>
      <c r="C139" s="210"/>
      <c r="D139" s="211"/>
      <c r="E139" s="128">
        <v>4</v>
      </c>
      <c r="F139" s="128" t="s">
        <v>245</v>
      </c>
      <c r="G139" s="134" t="s">
        <v>410</v>
      </c>
      <c r="H139" s="128" t="s">
        <v>248</v>
      </c>
      <c r="I139" s="60" t="s">
        <v>271</v>
      </c>
      <c r="J139" s="70" t="s">
        <v>272</v>
      </c>
      <c r="K139" s="213"/>
      <c r="L139" s="71"/>
      <c r="M139" s="72" t="e">
        <f t="shared" si="12"/>
        <v>#DIV/0!</v>
      </c>
      <c r="N139" s="73"/>
    </row>
    <row r="140" spans="1:14" ht="15" thickBot="1">
      <c r="A140" s="208"/>
      <c r="B140" s="209"/>
      <c r="C140" s="210"/>
      <c r="D140" s="211"/>
      <c r="E140" s="128">
        <v>4</v>
      </c>
      <c r="F140" s="128" t="s">
        <v>245</v>
      </c>
      <c r="G140" s="134" t="s">
        <v>410</v>
      </c>
      <c r="H140" s="128" t="s">
        <v>248</v>
      </c>
      <c r="I140" s="60" t="s">
        <v>273</v>
      </c>
      <c r="J140" s="70" t="s">
        <v>274</v>
      </c>
      <c r="K140" s="213"/>
      <c r="L140" s="71"/>
      <c r="M140" s="72" t="e">
        <f t="shared" si="12"/>
        <v>#DIV/0!</v>
      </c>
      <c r="N140" s="73"/>
    </row>
    <row r="141" spans="1:14" ht="15" thickBot="1">
      <c r="A141" s="208"/>
      <c r="B141" s="209"/>
      <c r="C141" s="210"/>
      <c r="D141" s="211"/>
      <c r="E141" s="128">
        <v>4</v>
      </c>
      <c r="F141" s="128" t="s">
        <v>245</v>
      </c>
      <c r="G141" s="134" t="s">
        <v>410</v>
      </c>
      <c r="H141" s="128" t="s">
        <v>248</v>
      </c>
      <c r="I141" s="60" t="s">
        <v>275</v>
      </c>
      <c r="J141" s="70" t="s">
        <v>276</v>
      </c>
      <c r="K141" s="213"/>
      <c r="L141" s="71"/>
      <c r="M141" s="72" t="e">
        <f t="shared" si="12"/>
        <v>#DIV/0!</v>
      </c>
      <c r="N141" s="73"/>
    </row>
    <row r="142" spans="1:14" ht="15" thickBot="1">
      <c r="A142" s="208"/>
      <c r="B142" s="209"/>
      <c r="C142" s="210"/>
      <c r="D142" s="211"/>
      <c r="E142" s="128">
        <v>4</v>
      </c>
      <c r="F142" s="128" t="s">
        <v>245</v>
      </c>
      <c r="G142" s="134" t="s">
        <v>410</v>
      </c>
      <c r="H142" s="128" t="s">
        <v>248</v>
      </c>
      <c r="I142" s="60" t="s">
        <v>277</v>
      </c>
      <c r="J142" s="70" t="s">
        <v>278</v>
      </c>
      <c r="K142" s="213"/>
      <c r="L142" s="71"/>
      <c r="M142" s="72" t="e">
        <f t="shared" si="12"/>
        <v>#DIV/0!</v>
      </c>
      <c r="N142" s="73"/>
    </row>
    <row r="143" spans="1:14" ht="15" thickBot="1">
      <c r="A143" s="208"/>
      <c r="B143" s="209"/>
      <c r="C143" s="210"/>
      <c r="D143" s="211"/>
      <c r="E143" s="128">
        <v>4</v>
      </c>
      <c r="F143" s="128" t="s">
        <v>245</v>
      </c>
      <c r="G143" s="134" t="s">
        <v>410</v>
      </c>
      <c r="H143" s="128" t="s">
        <v>248</v>
      </c>
      <c r="I143" s="60" t="s">
        <v>279</v>
      </c>
      <c r="J143" s="70" t="s">
        <v>280</v>
      </c>
      <c r="K143" s="213"/>
      <c r="L143" s="71"/>
      <c r="M143" s="72" t="e">
        <f t="shared" si="12"/>
        <v>#DIV/0!</v>
      </c>
      <c r="N143" s="73"/>
    </row>
    <row r="144" spans="1:14" ht="15" thickBot="1">
      <c r="A144" s="208"/>
      <c r="B144" s="209"/>
      <c r="C144" s="210"/>
      <c r="D144" s="211"/>
      <c r="E144" s="128">
        <v>4</v>
      </c>
      <c r="F144" s="128" t="s">
        <v>245</v>
      </c>
      <c r="G144" s="134" t="s">
        <v>410</v>
      </c>
      <c r="H144" s="128" t="s">
        <v>248</v>
      </c>
      <c r="I144" s="60" t="s">
        <v>281</v>
      </c>
      <c r="J144" s="70" t="s">
        <v>282</v>
      </c>
      <c r="K144" s="213"/>
      <c r="L144" s="71"/>
      <c r="M144" s="72" t="e">
        <f t="shared" si="12"/>
        <v>#DIV/0!</v>
      </c>
      <c r="N144" s="73"/>
    </row>
    <row r="145" spans="1:14" ht="15" thickBot="1">
      <c r="A145" s="208"/>
      <c r="B145" s="209"/>
      <c r="C145" s="210"/>
      <c r="D145" s="211"/>
      <c r="E145" s="128">
        <v>4</v>
      </c>
      <c r="F145" s="128" t="s">
        <v>245</v>
      </c>
      <c r="G145" s="134" t="s">
        <v>410</v>
      </c>
      <c r="H145" s="128" t="s">
        <v>248</v>
      </c>
      <c r="I145" s="60" t="s">
        <v>283</v>
      </c>
      <c r="J145" s="70" t="s">
        <v>284</v>
      </c>
      <c r="K145" s="213"/>
      <c r="L145" s="71"/>
      <c r="M145" s="72" t="e">
        <f t="shared" si="12"/>
        <v>#DIV/0!</v>
      </c>
      <c r="N145" s="73"/>
    </row>
    <row r="146" spans="1:14" ht="15" thickBot="1">
      <c r="A146" s="208"/>
      <c r="B146" s="209"/>
      <c r="C146" s="210"/>
      <c r="D146" s="211"/>
      <c r="E146" s="128">
        <v>4</v>
      </c>
      <c r="F146" s="128" t="s">
        <v>245</v>
      </c>
      <c r="G146" s="134" t="s">
        <v>410</v>
      </c>
      <c r="H146" s="128" t="s">
        <v>248</v>
      </c>
      <c r="I146" s="60" t="s">
        <v>285</v>
      </c>
      <c r="J146" s="70" t="s">
        <v>286</v>
      </c>
      <c r="K146" s="213"/>
      <c r="L146" s="71"/>
      <c r="M146" s="72" t="e">
        <f t="shared" si="12"/>
        <v>#DIV/0!</v>
      </c>
      <c r="N146" s="73"/>
    </row>
    <row r="147" spans="1:14" ht="15" thickBot="1">
      <c r="A147" s="208"/>
      <c r="B147" s="209"/>
      <c r="C147" s="210"/>
      <c r="D147" s="211"/>
      <c r="E147" s="128">
        <v>4</v>
      </c>
      <c r="F147" s="128" t="s">
        <v>245</v>
      </c>
      <c r="G147" s="134" t="s">
        <v>410</v>
      </c>
      <c r="H147" s="128" t="s">
        <v>248</v>
      </c>
      <c r="I147" s="60" t="s">
        <v>287</v>
      </c>
      <c r="J147" s="70" t="s">
        <v>288</v>
      </c>
      <c r="K147" s="213"/>
      <c r="L147" s="71"/>
      <c r="M147" s="72" t="e">
        <f t="shared" si="12"/>
        <v>#DIV/0!</v>
      </c>
      <c r="N147" s="73"/>
    </row>
    <row r="148" spans="1:14" ht="15" thickBot="1">
      <c r="A148" s="208"/>
      <c r="B148" s="209"/>
      <c r="C148" s="210"/>
      <c r="D148" s="211"/>
      <c r="E148" s="128">
        <v>4</v>
      </c>
      <c r="F148" s="128" t="s">
        <v>245</v>
      </c>
      <c r="G148" s="134" t="s">
        <v>410</v>
      </c>
      <c r="H148" s="128" t="s">
        <v>248</v>
      </c>
      <c r="I148" s="60" t="s">
        <v>289</v>
      </c>
      <c r="J148" s="70" t="s">
        <v>290</v>
      </c>
      <c r="K148" s="213"/>
      <c r="L148" s="71"/>
      <c r="M148" s="72" t="e">
        <f t="shared" si="12"/>
        <v>#DIV/0!</v>
      </c>
      <c r="N148" s="73"/>
    </row>
    <row r="149" spans="1:14" ht="15" thickBot="1">
      <c r="A149" s="208"/>
      <c r="B149" s="209"/>
      <c r="C149" s="210"/>
      <c r="D149" s="211"/>
      <c r="E149" s="128">
        <v>4</v>
      </c>
      <c r="F149" s="128" t="s">
        <v>245</v>
      </c>
      <c r="G149" s="134" t="s">
        <v>410</v>
      </c>
      <c r="H149" s="128" t="s">
        <v>248</v>
      </c>
      <c r="I149" s="60" t="s">
        <v>291</v>
      </c>
      <c r="J149" s="70" t="s">
        <v>292</v>
      </c>
      <c r="K149" s="213"/>
      <c r="L149" s="71"/>
      <c r="M149" s="72" t="e">
        <f t="shared" si="12"/>
        <v>#DIV/0!</v>
      </c>
      <c r="N149" s="73"/>
    </row>
    <row r="150" spans="1:14" ht="15" thickBot="1">
      <c r="A150" s="208"/>
      <c r="B150" s="209"/>
      <c r="C150" s="210"/>
      <c r="D150" s="211"/>
      <c r="E150" s="128">
        <v>4</v>
      </c>
      <c r="F150" s="128" t="s">
        <v>245</v>
      </c>
      <c r="G150" s="134" t="s">
        <v>410</v>
      </c>
      <c r="H150" s="128" t="s">
        <v>248</v>
      </c>
      <c r="I150" s="60" t="s">
        <v>293</v>
      </c>
      <c r="J150" s="70" t="s">
        <v>166</v>
      </c>
      <c r="K150" s="213"/>
      <c r="L150" s="71"/>
      <c r="M150" s="72" t="e">
        <f t="shared" si="12"/>
        <v>#DIV/0!</v>
      </c>
      <c r="N150" s="73"/>
    </row>
    <row r="151" spans="1:14" ht="15" thickBot="1">
      <c r="A151" s="208"/>
      <c r="B151" s="209"/>
      <c r="C151" s="210"/>
      <c r="D151" s="211"/>
      <c r="E151" s="128">
        <v>4</v>
      </c>
      <c r="F151" s="128" t="s">
        <v>245</v>
      </c>
      <c r="G151" s="134" t="s">
        <v>410</v>
      </c>
      <c r="H151" s="128" t="s">
        <v>248</v>
      </c>
      <c r="I151" s="60" t="s">
        <v>294</v>
      </c>
      <c r="J151" s="70" t="s">
        <v>295</v>
      </c>
      <c r="K151" s="213"/>
      <c r="L151" s="71"/>
      <c r="M151" s="72" t="e">
        <f t="shared" si="12"/>
        <v>#DIV/0!</v>
      </c>
      <c r="N151" s="73"/>
    </row>
    <row r="152" spans="1:14" ht="15" thickBot="1">
      <c r="A152" s="208"/>
      <c r="B152" s="209"/>
      <c r="C152" s="210"/>
      <c r="D152" s="211"/>
      <c r="E152" s="128">
        <v>4</v>
      </c>
      <c r="F152" s="128" t="s">
        <v>245</v>
      </c>
      <c r="G152" s="134" t="s">
        <v>410</v>
      </c>
      <c r="H152" s="128" t="s">
        <v>248</v>
      </c>
      <c r="I152" s="60" t="s">
        <v>296</v>
      </c>
      <c r="J152" s="70" t="s">
        <v>297</v>
      </c>
      <c r="K152" s="213"/>
      <c r="L152" s="71"/>
      <c r="M152" s="72" t="e">
        <f t="shared" si="12"/>
        <v>#DIV/0!</v>
      </c>
      <c r="N152" s="73"/>
    </row>
    <row r="153" spans="1:14" ht="15" thickBot="1">
      <c r="A153" s="208"/>
      <c r="B153" s="209"/>
      <c r="C153" s="210"/>
      <c r="D153" s="211"/>
      <c r="E153" s="128">
        <v>4</v>
      </c>
      <c r="F153" s="128" t="s">
        <v>245</v>
      </c>
      <c r="G153" s="134" t="s">
        <v>410</v>
      </c>
      <c r="H153" s="128" t="s">
        <v>248</v>
      </c>
      <c r="I153" s="60" t="s">
        <v>298</v>
      </c>
      <c r="J153" s="70" t="s">
        <v>299</v>
      </c>
      <c r="K153" s="213"/>
      <c r="L153" s="71"/>
      <c r="M153" s="72" t="e">
        <f t="shared" si="12"/>
        <v>#DIV/0!</v>
      </c>
      <c r="N153" s="73"/>
    </row>
    <row r="154" spans="1:14" ht="15" thickBot="1">
      <c r="A154" s="208"/>
      <c r="B154" s="209"/>
      <c r="C154" s="210"/>
      <c r="D154" s="211"/>
      <c r="E154" s="128">
        <v>4</v>
      </c>
      <c r="F154" s="128" t="s">
        <v>245</v>
      </c>
      <c r="G154" s="134" t="s">
        <v>410</v>
      </c>
      <c r="H154" s="128" t="s">
        <v>248</v>
      </c>
      <c r="I154" s="60" t="s">
        <v>300</v>
      </c>
      <c r="J154" s="70" t="s">
        <v>301</v>
      </c>
      <c r="K154" s="213"/>
      <c r="L154" s="71"/>
      <c r="M154" s="72" t="e">
        <f t="shared" si="12"/>
        <v>#DIV/0!</v>
      </c>
      <c r="N154" s="73"/>
    </row>
    <row r="155" spans="1:14" ht="15" thickBot="1">
      <c r="A155" s="208"/>
      <c r="B155" s="209"/>
      <c r="C155" s="210"/>
      <c r="D155" s="211"/>
      <c r="E155" s="128">
        <v>4</v>
      </c>
      <c r="F155" s="128" t="s">
        <v>245</v>
      </c>
      <c r="G155" s="134" t="s">
        <v>410</v>
      </c>
      <c r="H155" s="128" t="s">
        <v>248</v>
      </c>
      <c r="I155" s="60" t="s">
        <v>302</v>
      </c>
      <c r="J155" s="70" t="s">
        <v>148</v>
      </c>
      <c r="K155" s="213"/>
      <c r="L155" s="71"/>
      <c r="M155" s="72" t="e">
        <f t="shared" si="12"/>
        <v>#DIV/0!</v>
      </c>
      <c r="N155" s="73"/>
    </row>
    <row r="156" spans="1:14" ht="15" thickBot="1">
      <c r="A156" s="208"/>
      <c r="B156" s="209"/>
      <c r="C156" s="210"/>
      <c r="D156" s="211"/>
      <c r="E156" s="128">
        <v>4</v>
      </c>
      <c r="F156" s="128" t="s">
        <v>245</v>
      </c>
      <c r="G156" s="134" t="s">
        <v>410</v>
      </c>
      <c r="H156" s="128" t="s">
        <v>248</v>
      </c>
      <c r="I156" s="60" t="s">
        <v>303</v>
      </c>
      <c r="J156" s="70" t="s">
        <v>150</v>
      </c>
      <c r="K156" s="213"/>
      <c r="L156" s="71"/>
      <c r="M156" s="72" t="e">
        <f t="shared" si="12"/>
        <v>#DIV/0!</v>
      </c>
      <c r="N156" s="73"/>
    </row>
    <row r="157" spans="1:14" ht="15" thickBot="1">
      <c r="A157" s="208"/>
      <c r="B157" s="209"/>
      <c r="C157" s="210"/>
      <c r="D157" s="211"/>
      <c r="E157" s="128">
        <v>4</v>
      </c>
      <c r="F157" s="128" t="s">
        <v>245</v>
      </c>
      <c r="G157" s="134" t="s">
        <v>410</v>
      </c>
      <c r="H157" s="128" t="s">
        <v>248</v>
      </c>
      <c r="I157" s="60" t="s">
        <v>304</v>
      </c>
      <c r="J157" s="70" t="s">
        <v>152</v>
      </c>
      <c r="K157" s="213"/>
      <c r="L157" s="71"/>
      <c r="M157" s="72" t="e">
        <f t="shared" si="12"/>
        <v>#DIV/0!</v>
      </c>
      <c r="N157" s="73"/>
    </row>
    <row r="158" spans="1:14" ht="15" thickBot="1">
      <c r="A158" s="208"/>
      <c r="B158" s="209"/>
      <c r="C158" s="210"/>
      <c r="D158" s="211"/>
      <c r="E158" s="128">
        <v>4</v>
      </c>
      <c r="F158" s="128" t="s">
        <v>245</v>
      </c>
      <c r="G158" s="134" t="s">
        <v>410</v>
      </c>
      <c r="H158" s="128" t="s">
        <v>248</v>
      </c>
      <c r="I158" s="60" t="s">
        <v>305</v>
      </c>
      <c r="J158" s="70" t="s">
        <v>154</v>
      </c>
      <c r="K158" s="213"/>
      <c r="L158" s="71"/>
      <c r="M158" s="72" t="e">
        <f t="shared" si="12"/>
        <v>#DIV/0!</v>
      </c>
      <c r="N158" s="73"/>
    </row>
    <row r="159" spans="1:14" ht="15" thickBot="1">
      <c r="A159" s="208"/>
      <c r="B159" s="209"/>
      <c r="C159" s="210"/>
      <c r="D159" s="211"/>
      <c r="E159" s="128">
        <v>4</v>
      </c>
      <c r="F159" s="128" t="s">
        <v>245</v>
      </c>
      <c r="G159" s="134" t="s">
        <v>410</v>
      </c>
      <c r="H159" s="128" t="s">
        <v>248</v>
      </c>
      <c r="I159" s="60" t="s">
        <v>306</v>
      </c>
      <c r="J159" s="70" t="s">
        <v>160</v>
      </c>
      <c r="K159" s="214"/>
      <c r="L159" s="74"/>
      <c r="M159" s="75" t="e">
        <f t="shared" si="12"/>
        <v>#DIV/0!</v>
      </c>
      <c r="N159" s="76"/>
    </row>
    <row r="160" spans="1:14" ht="15.75" customHeight="1" thickBot="1">
      <c r="A160" s="229">
        <v>5</v>
      </c>
      <c r="B160" s="230" t="s">
        <v>307</v>
      </c>
      <c r="C160" s="221" t="s">
        <v>411</v>
      </c>
      <c r="D160" s="217" t="s">
        <v>308</v>
      </c>
      <c r="E160" s="128">
        <v>5</v>
      </c>
      <c r="F160" s="128" t="s">
        <v>307</v>
      </c>
      <c r="G160" s="134" t="s">
        <v>411</v>
      </c>
      <c r="H160" s="128" t="s">
        <v>308</v>
      </c>
      <c r="I160" s="84" t="s">
        <v>309</v>
      </c>
      <c r="J160" s="85" t="s">
        <v>310</v>
      </c>
      <c r="K160" s="218">
        <v>7706978</v>
      </c>
      <c r="L160" s="86"/>
      <c r="M160" s="152">
        <f>+L160/(+$L$160+$L$161)</f>
        <v>0</v>
      </c>
      <c r="N160" s="88"/>
    </row>
    <row r="161" spans="1:14" ht="15" thickBot="1">
      <c r="A161" s="229"/>
      <c r="B161" s="230"/>
      <c r="C161" s="221"/>
      <c r="D161" s="217"/>
      <c r="E161" s="128">
        <v>5</v>
      </c>
      <c r="F161" s="128" t="s">
        <v>307</v>
      </c>
      <c r="G161" s="134" t="s">
        <v>411</v>
      </c>
      <c r="H161" s="128" t="s">
        <v>308</v>
      </c>
      <c r="I161" s="84" t="s">
        <v>311</v>
      </c>
      <c r="J161" s="89" t="s">
        <v>312</v>
      </c>
      <c r="K161" s="220"/>
      <c r="L161" s="95">
        <v>2909.68</v>
      </c>
      <c r="M161" s="153">
        <f>+L161/(+$L$160+$L$161)</f>
        <v>1</v>
      </c>
      <c r="N161" s="92">
        <f>K160/L161</f>
        <v>2648.7373181930661</v>
      </c>
    </row>
    <row r="162" spans="1:14" ht="15" thickBot="1">
      <c r="A162" s="229"/>
      <c r="B162" s="230"/>
      <c r="C162" s="221" t="s">
        <v>412</v>
      </c>
      <c r="D162" s="217" t="s">
        <v>313</v>
      </c>
      <c r="E162" s="128">
        <v>5</v>
      </c>
      <c r="F162" s="128" t="s">
        <v>307</v>
      </c>
      <c r="G162" s="134" t="s">
        <v>412</v>
      </c>
      <c r="H162" s="128" t="s">
        <v>313</v>
      </c>
      <c r="I162" s="84" t="s">
        <v>314</v>
      </c>
      <c r="J162" s="85" t="s">
        <v>315</v>
      </c>
      <c r="K162" s="218"/>
      <c r="L162" s="86"/>
      <c r="M162" s="87" t="e">
        <f>+L162/(+$L$162+$L$163+$L$164)</f>
        <v>#DIV/0!</v>
      </c>
      <c r="N162" s="88"/>
    </row>
    <row r="163" spans="1:14" ht="15" thickBot="1">
      <c r="A163" s="229"/>
      <c r="B163" s="230"/>
      <c r="C163" s="221"/>
      <c r="D163" s="217"/>
      <c r="E163" s="128">
        <v>5</v>
      </c>
      <c r="F163" s="128" t="s">
        <v>307</v>
      </c>
      <c r="G163" s="134" t="s">
        <v>412</v>
      </c>
      <c r="H163" s="128" t="s">
        <v>313</v>
      </c>
      <c r="I163" s="84" t="s">
        <v>316</v>
      </c>
      <c r="J163" s="85" t="s">
        <v>317</v>
      </c>
      <c r="K163" s="219"/>
      <c r="L163" s="93"/>
      <c r="M163" s="94" t="e">
        <f t="shared" ref="M163:M164" si="13">+L163/(+$L$162+$L$163+$L$164)</f>
        <v>#DIV/0!</v>
      </c>
      <c r="N163" s="95"/>
    </row>
    <row r="164" spans="1:14" ht="15" thickBot="1">
      <c r="A164" s="229"/>
      <c r="B164" s="230"/>
      <c r="C164" s="221"/>
      <c r="D164" s="217"/>
      <c r="E164" s="128">
        <v>5</v>
      </c>
      <c r="F164" s="128" t="s">
        <v>307</v>
      </c>
      <c r="G164" s="134" t="s">
        <v>412</v>
      </c>
      <c r="H164" s="128" t="s">
        <v>313</v>
      </c>
      <c r="I164" s="84" t="s">
        <v>318</v>
      </c>
      <c r="J164" s="85" t="s">
        <v>319</v>
      </c>
      <c r="K164" s="220"/>
      <c r="L164" s="90"/>
      <c r="M164" s="91" t="e">
        <f t="shared" si="13"/>
        <v>#DIV/0!</v>
      </c>
      <c r="N164" s="92"/>
    </row>
    <row r="165" spans="1:14" ht="15.75" customHeight="1" thickBot="1">
      <c r="A165" s="229"/>
      <c r="B165" s="230"/>
      <c r="C165" s="221" t="s">
        <v>413</v>
      </c>
      <c r="D165" s="217" t="s">
        <v>320</v>
      </c>
      <c r="E165" s="128">
        <v>5</v>
      </c>
      <c r="F165" s="128" t="s">
        <v>307</v>
      </c>
      <c r="G165" s="134" t="s">
        <v>413</v>
      </c>
      <c r="H165" s="128" t="s">
        <v>320</v>
      </c>
      <c r="I165" s="84" t="s">
        <v>321</v>
      </c>
      <c r="J165" s="85" t="s">
        <v>322</v>
      </c>
      <c r="K165" s="218"/>
      <c r="L165" s="86"/>
      <c r="M165" s="87" t="e">
        <f>+L165/(+$L$165+$L$166+$L$167+$L$168)</f>
        <v>#DIV/0!</v>
      </c>
      <c r="N165" s="88"/>
    </row>
    <row r="166" spans="1:14" ht="15.75" customHeight="1" thickBot="1">
      <c r="A166" s="229"/>
      <c r="B166" s="230"/>
      <c r="C166" s="221"/>
      <c r="D166" s="217"/>
      <c r="E166" s="128">
        <v>5</v>
      </c>
      <c r="F166" s="128" t="s">
        <v>307</v>
      </c>
      <c r="G166" s="134" t="s">
        <v>413</v>
      </c>
      <c r="H166" s="128" t="s">
        <v>320</v>
      </c>
      <c r="I166" s="84" t="s">
        <v>323</v>
      </c>
      <c r="J166" s="85" t="s">
        <v>324</v>
      </c>
      <c r="K166" s="219"/>
      <c r="L166" s="93"/>
      <c r="M166" s="94" t="e">
        <f t="shared" ref="M166:M168" si="14">+L166/(+$L$165+$L$166+$L$167+$L$168)</f>
        <v>#DIV/0!</v>
      </c>
      <c r="N166" s="95"/>
    </row>
    <row r="167" spans="1:14" ht="15" thickBot="1">
      <c r="A167" s="229"/>
      <c r="B167" s="230"/>
      <c r="C167" s="221"/>
      <c r="D167" s="217"/>
      <c r="E167" s="128">
        <v>5</v>
      </c>
      <c r="F167" s="128" t="s">
        <v>307</v>
      </c>
      <c r="G167" s="134" t="s">
        <v>413</v>
      </c>
      <c r="H167" s="128" t="s">
        <v>320</v>
      </c>
      <c r="I167" s="84" t="s">
        <v>325</v>
      </c>
      <c r="J167" s="85" t="s">
        <v>326</v>
      </c>
      <c r="K167" s="219"/>
      <c r="L167" s="93"/>
      <c r="M167" s="94" t="e">
        <f t="shared" si="14"/>
        <v>#DIV/0!</v>
      </c>
      <c r="N167" s="95"/>
    </row>
    <row r="168" spans="1:14" ht="15" thickBot="1">
      <c r="A168" s="229"/>
      <c r="B168" s="230"/>
      <c r="C168" s="221"/>
      <c r="D168" s="217"/>
      <c r="E168" s="128">
        <v>5</v>
      </c>
      <c r="F168" s="128" t="s">
        <v>307</v>
      </c>
      <c r="G168" s="134" t="s">
        <v>413</v>
      </c>
      <c r="H168" s="128" t="s">
        <v>320</v>
      </c>
      <c r="I168" s="84" t="s">
        <v>327</v>
      </c>
      <c r="J168" s="85" t="s">
        <v>328</v>
      </c>
      <c r="K168" s="220"/>
      <c r="L168" s="90"/>
      <c r="M168" s="91" t="e">
        <f t="shared" si="14"/>
        <v>#DIV/0!</v>
      </c>
      <c r="N168" s="92"/>
    </row>
    <row r="169" spans="1:14" ht="15.75" customHeight="1" thickBot="1">
      <c r="A169" s="229"/>
      <c r="B169" s="230"/>
      <c r="C169" s="221" t="s">
        <v>414</v>
      </c>
      <c r="D169" s="217" t="s">
        <v>329</v>
      </c>
      <c r="E169" s="128">
        <v>5</v>
      </c>
      <c r="F169" s="128" t="s">
        <v>307</v>
      </c>
      <c r="G169" s="134" t="s">
        <v>414</v>
      </c>
      <c r="H169" s="128" t="s">
        <v>329</v>
      </c>
      <c r="I169" s="84" t="s">
        <v>330</v>
      </c>
      <c r="J169" s="85" t="s">
        <v>331</v>
      </c>
      <c r="K169" s="218"/>
      <c r="L169" s="86"/>
      <c r="M169" s="87" t="e">
        <f>+L169/(+$L$169+$L$170+$L$171+$L$172+$L$173+$L$174)</f>
        <v>#DIV/0!</v>
      </c>
      <c r="N169" s="88"/>
    </row>
    <row r="170" spans="1:14" ht="27" thickBot="1">
      <c r="A170" s="229"/>
      <c r="B170" s="230"/>
      <c r="C170" s="221"/>
      <c r="D170" s="217"/>
      <c r="E170" s="128">
        <v>5</v>
      </c>
      <c r="F170" s="128" t="s">
        <v>307</v>
      </c>
      <c r="G170" s="134" t="s">
        <v>414</v>
      </c>
      <c r="H170" s="128" t="s">
        <v>329</v>
      </c>
      <c r="I170" s="84" t="s">
        <v>332</v>
      </c>
      <c r="J170" s="85" t="s">
        <v>333</v>
      </c>
      <c r="K170" s="219"/>
      <c r="L170" s="93"/>
      <c r="M170" s="94" t="e">
        <f t="shared" ref="M170:M174" si="15">+L170/(+$L$169+$L$170+$L$171+$L$172+$L$173+$L$174)</f>
        <v>#DIV/0!</v>
      </c>
      <c r="N170" s="95"/>
    </row>
    <row r="171" spans="1:14" ht="27" thickBot="1">
      <c r="A171" s="229"/>
      <c r="B171" s="230"/>
      <c r="C171" s="221"/>
      <c r="D171" s="217"/>
      <c r="E171" s="128">
        <v>5</v>
      </c>
      <c r="F171" s="128" t="s">
        <v>307</v>
      </c>
      <c r="G171" s="134" t="s">
        <v>414</v>
      </c>
      <c r="H171" s="128" t="s">
        <v>329</v>
      </c>
      <c r="I171" s="84" t="s">
        <v>334</v>
      </c>
      <c r="J171" s="85" t="s">
        <v>335</v>
      </c>
      <c r="K171" s="219"/>
      <c r="L171" s="93"/>
      <c r="M171" s="94" t="e">
        <f t="shared" si="15"/>
        <v>#DIV/0!</v>
      </c>
      <c r="N171" s="95"/>
    </row>
    <row r="172" spans="1:14" ht="27" thickBot="1">
      <c r="A172" s="229"/>
      <c r="B172" s="230"/>
      <c r="C172" s="221"/>
      <c r="D172" s="217"/>
      <c r="E172" s="128">
        <v>5</v>
      </c>
      <c r="F172" s="128" t="s">
        <v>307</v>
      </c>
      <c r="G172" s="134" t="s">
        <v>414</v>
      </c>
      <c r="H172" s="128" t="s">
        <v>329</v>
      </c>
      <c r="I172" s="84" t="s">
        <v>336</v>
      </c>
      <c r="J172" s="85" t="s">
        <v>337</v>
      </c>
      <c r="K172" s="219"/>
      <c r="L172" s="93"/>
      <c r="M172" s="94" t="e">
        <f t="shared" si="15"/>
        <v>#DIV/0!</v>
      </c>
      <c r="N172" s="95"/>
    </row>
    <row r="173" spans="1:14" ht="27" thickBot="1">
      <c r="A173" s="229"/>
      <c r="B173" s="230"/>
      <c r="C173" s="221"/>
      <c r="D173" s="217"/>
      <c r="E173" s="128">
        <v>5</v>
      </c>
      <c r="F173" s="128" t="s">
        <v>307</v>
      </c>
      <c r="G173" s="134" t="s">
        <v>414</v>
      </c>
      <c r="H173" s="128" t="s">
        <v>329</v>
      </c>
      <c r="I173" s="84" t="s">
        <v>338</v>
      </c>
      <c r="J173" s="85" t="s">
        <v>339</v>
      </c>
      <c r="K173" s="219"/>
      <c r="L173" s="93"/>
      <c r="M173" s="94" t="e">
        <f t="shared" si="15"/>
        <v>#DIV/0!</v>
      </c>
      <c r="N173" s="95"/>
    </row>
    <row r="174" spans="1:14" ht="15.75" customHeight="1" thickBot="1">
      <c r="A174" s="229"/>
      <c r="B174" s="230"/>
      <c r="C174" s="221"/>
      <c r="D174" s="217"/>
      <c r="E174" s="128">
        <v>5</v>
      </c>
      <c r="F174" s="128" t="s">
        <v>307</v>
      </c>
      <c r="G174" s="134" t="s">
        <v>414</v>
      </c>
      <c r="H174" s="128" t="s">
        <v>329</v>
      </c>
      <c r="I174" s="84" t="s">
        <v>340</v>
      </c>
      <c r="J174" s="85" t="s">
        <v>178</v>
      </c>
      <c r="K174" s="220"/>
      <c r="L174" s="90"/>
      <c r="M174" s="91" t="e">
        <f t="shared" si="15"/>
        <v>#DIV/0!</v>
      </c>
      <c r="N174" s="92"/>
    </row>
    <row r="175" spans="1:14" ht="15.75" customHeight="1" thickBot="1">
      <c r="A175" s="222">
        <v>6</v>
      </c>
      <c r="B175" s="223" t="s">
        <v>341</v>
      </c>
      <c r="C175" s="224" t="s">
        <v>415</v>
      </c>
      <c r="D175" s="225" t="s">
        <v>342</v>
      </c>
      <c r="E175" s="128">
        <v>6</v>
      </c>
      <c r="F175" s="128" t="s">
        <v>341</v>
      </c>
      <c r="G175" s="134" t="s">
        <v>415</v>
      </c>
      <c r="H175" s="128" t="s">
        <v>342</v>
      </c>
      <c r="I175" s="96" t="s">
        <v>343</v>
      </c>
      <c r="J175" s="97" t="s">
        <v>344</v>
      </c>
      <c r="K175" s="226"/>
      <c r="L175" s="98"/>
      <c r="M175" s="99" t="e">
        <f>+L175/(+$L$175+$L$176+$L$177)</f>
        <v>#DIV/0!</v>
      </c>
      <c r="N175" s="100"/>
    </row>
    <row r="176" spans="1:14" ht="15" thickBot="1">
      <c r="A176" s="222"/>
      <c r="B176" s="223"/>
      <c r="C176" s="224"/>
      <c r="D176" s="225"/>
      <c r="E176" s="128">
        <v>6</v>
      </c>
      <c r="F176" s="128" t="s">
        <v>341</v>
      </c>
      <c r="G176" s="134" t="s">
        <v>415</v>
      </c>
      <c r="H176" s="128" t="s">
        <v>342</v>
      </c>
      <c r="I176" s="96" t="s">
        <v>345</v>
      </c>
      <c r="J176" s="97" t="s">
        <v>346</v>
      </c>
      <c r="K176" s="227"/>
      <c r="L176" s="101"/>
      <c r="M176" s="102" t="e">
        <f t="shared" ref="M176:M177" si="16">+L176/(+$L$175+$L$176+$L$177)</f>
        <v>#DIV/0!</v>
      </c>
      <c r="N176" s="103"/>
    </row>
    <row r="177" spans="1:14" ht="15" thickBot="1">
      <c r="A177" s="222"/>
      <c r="B177" s="223"/>
      <c r="C177" s="224"/>
      <c r="D177" s="225"/>
      <c r="E177" s="128">
        <v>6</v>
      </c>
      <c r="F177" s="128" t="s">
        <v>341</v>
      </c>
      <c r="G177" s="134" t="s">
        <v>415</v>
      </c>
      <c r="H177" s="128" t="s">
        <v>342</v>
      </c>
      <c r="I177" s="96" t="s">
        <v>347</v>
      </c>
      <c r="J177" s="97" t="s">
        <v>348</v>
      </c>
      <c r="K177" s="228"/>
      <c r="L177" s="104"/>
      <c r="M177" s="105" t="e">
        <f t="shared" si="16"/>
        <v>#DIV/0!</v>
      </c>
      <c r="N177" s="106"/>
    </row>
    <row r="178" spans="1:14" ht="15" thickBot="1">
      <c r="A178" s="222"/>
      <c r="B178" s="223"/>
      <c r="C178" s="224" t="s">
        <v>416</v>
      </c>
      <c r="D178" s="225" t="s">
        <v>349</v>
      </c>
      <c r="E178" s="128">
        <v>6</v>
      </c>
      <c r="F178" s="128" t="s">
        <v>341</v>
      </c>
      <c r="G178" s="134" t="s">
        <v>416</v>
      </c>
      <c r="H178" s="128" t="s">
        <v>349</v>
      </c>
      <c r="I178" s="96" t="s">
        <v>350</v>
      </c>
      <c r="J178" s="97" t="s">
        <v>351</v>
      </c>
      <c r="K178" s="226"/>
      <c r="L178" s="98"/>
      <c r="M178" s="99" t="e">
        <f>+L178/(+$L$178+$L$179+$L$180+$L$181+$L$182)</f>
        <v>#DIV/0!</v>
      </c>
      <c r="N178" s="100"/>
    </row>
    <row r="179" spans="1:14" ht="15" thickBot="1">
      <c r="A179" s="222"/>
      <c r="B179" s="223"/>
      <c r="C179" s="224"/>
      <c r="D179" s="225"/>
      <c r="E179" s="128">
        <v>6</v>
      </c>
      <c r="F179" s="128" t="s">
        <v>341</v>
      </c>
      <c r="G179" s="134" t="s">
        <v>416</v>
      </c>
      <c r="H179" s="128" t="s">
        <v>349</v>
      </c>
      <c r="I179" s="96" t="s">
        <v>352</v>
      </c>
      <c r="J179" s="97" t="s">
        <v>353</v>
      </c>
      <c r="K179" s="227"/>
      <c r="L179" s="101"/>
      <c r="M179" s="102" t="e">
        <f t="shared" ref="M179:M182" si="17">+L179/(+$L$178+$L$179+$L$180+$L$181+$L$182)</f>
        <v>#DIV/0!</v>
      </c>
      <c r="N179" s="103"/>
    </row>
    <row r="180" spans="1:14" ht="15.75" customHeight="1" thickBot="1">
      <c r="A180" s="222"/>
      <c r="B180" s="223"/>
      <c r="C180" s="224"/>
      <c r="D180" s="225"/>
      <c r="E180" s="128">
        <v>6</v>
      </c>
      <c r="F180" s="128" t="s">
        <v>341</v>
      </c>
      <c r="G180" s="134" t="s">
        <v>416</v>
      </c>
      <c r="H180" s="128" t="s">
        <v>349</v>
      </c>
      <c r="I180" s="96" t="s">
        <v>354</v>
      </c>
      <c r="J180" s="97" t="s">
        <v>355</v>
      </c>
      <c r="K180" s="227"/>
      <c r="L180" s="101"/>
      <c r="M180" s="102" t="e">
        <f t="shared" si="17"/>
        <v>#DIV/0!</v>
      </c>
      <c r="N180" s="103"/>
    </row>
    <row r="181" spans="1:14" ht="15.75" customHeight="1" thickBot="1">
      <c r="A181" s="222"/>
      <c r="B181" s="223"/>
      <c r="C181" s="224"/>
      <c r="D181" s="225"/>
      <c r="E181" s="128">
        <v>6</v>
      </c>
      <c r="F181" s="128" t="s">
        <v>341</v>
      </c>
      <c r="G181" s="134" t="s">
        <v>416</v>
      </c>
      <c r="H181" s="128" t="s">
        <v>349</v>
      </c>
      <c r="I181" s="96" t="s">
        <v>356</v>
      </c>
      <c r="J181" s="97" t="s">
        <v>357</v>
      </c>
      <c r="K181" s="227"/>
      <c r="L181" s="101"/>
      <c r="M181" s="102" t="e">
        <f t="shared" si="17"/>
        <v>#DIV/0!</v>
      </c>
      <c r="N181" s="103"/>
    </row>
    <row r="182" spans="1:14" ht="15" thickBot="1">
      <c r="A182" s="222"/>
      <c r="B182" s="223"/>
      <c r="C182" s="224"/>
      <c r="D182" s="225"/>
      <c r="E182" s="128">
        <v>6</v>
      </c>
      <c r="F182" s="128" t="s">
        <v>341</v>
      </c>
      <c r="G182" s="134" t="s">
        <v>416</v>
      </c>
      <c r="H182" s="128" t="s">
        <v>349</v>
      </c>
      <c r="I182" s="96" t="s">
        <v>358</v>
      </c>
      <c r="J182" s="97" t="s">
        <v>359</v>
      </c>
      <c r="K182" s="228"/>
      <c r="L182" s="104"/>
      <c r="M182" s="105" t="e">
        <f t="shared" si="17"/>
        <v>#DIV/0!</v>
      </c>
      <c r="N182" s="106"/>
    </row>
    <row r="183" spans="1:14" ht="27" thickBot="1">
      <c r="A183" s="222"/>
      <c r="B183" s="223"/>
      <c r="C183" s="107" t="s">
        <v>417</v>
      </c>
      <c r="D183" s="108" t="s">
        <v>360</v>
      </c>
      <c r="E183" s="128">
        <v>6</v>
      </c>
      <c r="F183" s="128" t="s">
        <v>341</v>
      </c>
      <c r="G183" s="134" t="str">
        <f t="shared" ref="G183:H194" si="18">C183</f>
        <v>6.3</v>
      </c>
      <c r="H183" s="128" t="str">
        <f t="shared" si="18"/>
        <v>Banco de componentes anatómicos</v>
      </c>
      <c r="I183" s="96">
        <v>715</v>
      </c>
      <c r="J183" s="171" t="s">
        <v>360</v>
      </c>
      <c r="K183" s="109"/>
      <c r="L183" s="110"/>
      <c r="M183" s="111" t="e">
        <f>+L183/L183</f>
        <v>#DIV/0!</v>
      </c>
      <c r="N183" s="112"/>
    </row>
    <row r="184" spans="1:14" ht="15" thickBot="1">
      <c r="A184" s="222"/>
      <c r="B184" s="223"/>
      <c r="C184" s="107" t="s">
        <v>418</v>
      </c>
      <c r="D184" s="108" t="s">
        <v>361</v>
      </c>
      <c r="E184" s="128">
        <v>6</v>
      </c>
      <c r="F184" s="128" t="s">
        <v>341</v>
      </c>
      <c r="G184" s="134" t="str">
        <f t="shared" si="18"/>
        <v>6.4</v>
      </c>
      <c r="H184" s="128" t="str">
        <f t="shared" si="18"/>
        <v>Banco de sangre</v>
      </c>
      <c r="I184" s="96" t="s">
        <v>362</v>
      </c>
      <c r="J184" s="97" t="s">
        <v>363</v>
      </c>
      <c r="K184" s="109"/>
      <c r="L184" s="110"/>
      <c r="M184" s="111" t="e">
        <f>+L184/L184</f>
        <v>#DIV/0!</v>
      </c>
      <c r="N184" s="112"/>
    </row>
    <row r="185" spans="1:14" ht="15" thickBot="1">
      <c r="A185" s="222"/>
      <c r="B185" s="223"/>
      <c r="C185" s="224" t="s">
        <v>419</v>
      </c>
      <c r="D185" s="225" t="s">
        <v>364</v>
      </c>
      <c r="E185" s="128">
        <v>6</v>
      </c>
      <c r="F185" s="128" t="s">
        <v>341</v>
      </c>
      <c r="G185" s="134" t="s">
        <v>419</v>
      </c>
      <c r="H185" s="128" t="s">
        <v>364</v>
      </c>
      <c r="I185" s="96" t="s">
        <v>365</v>
      </c>
      <c r="J185" s="97" t="s">
        <v>366</v>
      </c>
      <c r="K185" s="226"/>
      <c r="L185" s="98"/>
      <c r="M185" s="99" t="e">
        <f>+L185/(+$L$185+$L$186)</f>
        <v>#DIV/0!</v>
      </c>
      <c r="N185" s="100"/>
    </row>
    <row r="186" spans="1:14" ht="15" thickBot="1">
      <c r="A186" s="222"/>
      <c r="B186" s="223"/>
      <c r="C186" s="224"/>
      <c r="D186" s="225"/>
      <c r="E186" s="128">
        <v>6</v>
      </c>
      <c r="F186" s="128" t="s">
        <v>341</v>
      </c>
      <c r="G186" s="134" t="s">
        <v>419</v>
      </c>
      <c r="H186" s="128" t="s">
        <v>364</v>
      </c>
      <c r="I186" s="96" t="s">
        <v>367</v>
      </c>
      <c r="J186" s="97" t="s">
        <v>368</v>
      </c>
      <c r="K186" s="228"/>
      <c r="L186" s="104"/>
      <c r="M186" s="105" t="e">
        <f>+L186/(+$L$185+$L$186)</f>
        <v>#DIV/0!</v>
      </c>
      <c r="N186" s="106"/>
    </row>
    <row r="187" spans="1:14" ht="15" thickBot="1">
      <c r="A187" s="222"/>
      <c r="B187" s="223"/>
      <c r="C187" s="107" t="s">
        <v>420</v>
      </c>
      <c r="D187" s="108" t="s">
        <v>369</v>
      </c>
      <c r="E187" s="128">
        <v>6</v>
      </c>
      <c r="F187" s="128" t="s">
        <v>341</v>
      </c>
      <c r="G187" s="134" t="str">
        <f t="shared" si="18"/>
        <v>6.6</v>
      </c>
      <c r="H187" s="128" t="str">
        <f t="shared" si="18"/>
        <v>Terapias oncológicas</v>
      </c>
      <c r="I187" s="96" t="s">
        <v>370</v>
      </c>
      <c r="J187" s="97" t="s">
        <v>104</v>
      </c>
      <c r="K187" s="109"/>
      <c r="L187" s="110"/>
      <c r="M187" s="111" t="e">
        <f>+L187/L187</f>
        <v>#DIV/0!</v>
      </c>
      <c r="N187" s="112"/>
    </row>
    <row r="188" spans="1:14" ht="27" thickBot="1">
      <c r="A188" s="222"/>
      <c r="B188" s="223"/>
      <c r="C188" s="107" t="s">
        <v>421</v>
      </c>
      <c r="D188" s="108" t="s">
        <v>371</v>
      </c>
      <c r="E188" s="128">
        <v>6</v>
      </c>
      <c r="F188" s="128" t="s">
        <v>341</v>
      </c>
      <c r="G188" s="134" t="str">
        <f t="shared" si="18"/>
        <v>6.7</v>
      </c>
      <c r="H188" s="128" t="str">
        <f t="shared" si="18"/>
        <v>Farmacia e insumos hospitalarios</v>
      </c>
      <c r="I188" s="96" t="s">
        <v>372</v>
      </c>
      <c r="J188" s="97" t="s">
        <v>373</v>
      </c>
      <c r="K188" s="109">
        <v>24533205</v>
      </c>
      <c r="L188" s="110">
        <v>4752</v>
      </c>
      <c r="M188" s="169">
        <f>+L188/L188</f>
        <v>1</v>
      </c>
      <c r="N188" s="112">
        <f>K188/L188</f>
        <v>5162.7114898989903</v>
      </c>
    </row>
    <row r="189" spans="1:14" ht="27" thickBot="1">
      <c r="A189" s="222"/>
      <c r="B189" s="223"/>
      <c r="C189" s="107" t="s">
        <v>422</v>
      </c>
      <c r="D189" s="108" t="s">
        <v>374</v>
      </c>
      <c r="E189" s="128">
        <v>6</v>
      </c>
      <c r="F189" s="128" t="s">
        <v>341</v>
      </c>
      <c r="G189" s="134" t="str">
        <f t="shared" si="18"/>
        <v>6.8</v>
      </c>
      <c r="H189" s="128" t="str">
        <f t="shared" si="18"/>
        <v>Otras unidades de apoyo terapéutico</v>
      </c>
      <c r="I189" s="96">
        <v>716</v>
      </c>
      <c r="J189" s="171" t="s">
        <v>374</v>
      </c>
      <c r="K189" s="109"/>
      <c r="L189" s="110"/>
      <c r="M189" s="111" t="e">
        <f>+L189/L189</f>
        <v>#DIV/0!</v>
      </c>
      <c r="N189" s="112"/>
    </row>
    <row r="190" spans="1:14" ht="15.75" customHeight="1" thickBot="1">
      <c r="A190" s="231">
        <v>7</v>
      </c>
      <c r="B190" s="234" t="s">
        <v>375</v>
      </c>
      <c r="C190" s="237" t="s">
        <v>423</v>
      </c>
      <c r="D190" s="238" t="s">
        <v>376</v>
      </c>
      <c r="E190" s="128">
        <v>7</v>
      </c>
      <c r="F190" s="128" t="s">
        <v>375</v>
      </c>
      <c r="G190" s="134" t="s">
        <v>423</v>
      </c>
      <c r="H190" s="128" t="s">
        <v>376</v>
      </c>
      <c r="I190" s="77">
        <v>907</v>
      </c>
      <c r="J190" s="113" t="s">
        <v>377</v>
      </c>
      <c r="K190" s="239">
        <v>14132900</v>
      </c>
      <c r="L190" s="154">
        <v>236.6</v>
      </c>
      <c r="M190" s="155">
        <f>+L190/(+$L$190+$L$191)</f>
        <v>0.8125</v>
      </c>
      <c r="N190" s="170">
        <f>K190*M190/100</f>
        <v>114829.8125</v>
      </c>
    </row>
    <row r="191" spans="1:14" ht="24" customHeight="1" thickBot="1">
      <c r="A191" s="232"/>
      <c r="B191" s="235"/>
      <c r="C191" s="237"/>
      <c r="D191" s="238"/>
      <c r="E191" s="128">
        <v>7</v>
      </c>
      <c r="F191" s="128" t="s">
        <v>375</v>
      </c>
      <c r="G191" s="134" t="s">
        <v>423</v>
      </c>
      <c r="H191" s="128" t="s">
        <v>376</v>
      </c>
      <c r="I191" s="77">
        <v>908</v>
      </c>
      <c r="J191" s="113" t="s">
        <v>378</v>
      </c>
      <c r="K191" s="240"/>
      <c r="L191" s="81">
        <v>54.6</v>
      </c>
      <c r="M191" s="156">
        <f>+L191/(+$L$190+$L$191)</f>
        <v>0.1875</v>
      </c>
      <c r="N191" s="83">
        <f>K190*M191/30</f>
        <v>88330.625</v>
      </c>
    </row>
    <row r="192" spans="1:14" ht="15.75" customHeight="1" thickBot="1">
      <c r="A192" s="232"/>
      <c r="B192" s="235"/>
      <c r="C192" s="237" t="s">
        <v>424</v>
      </c>
      <c r="D192" s="238" t="s">
        <v>379</v>
      </c>
      <c r="E192" s="128">
        <v>7</v>
      </c>
      <c r="F192" s="128" t="s">
        <v>375</v>
      </c>
      <c r="G192" s="134" t="s">
        <v>424</v>
      </c>
      <c r="H192" s="128" t="s">
        <v>379</v>
      </c>
      <c r="I192" s="77" t="s">
        <v>380</v>
      </c>
      <c r="J192" s="78" t="s">
        <v>381</v>
      </c>
      <c r="K192" s="239">
        <v>33405783</v>
      </c>
      <c r="L192" s="79">
        <v>52</v>
      </c>
      <c r="M192" s="155">
        <f>+L192/(+$L$192+$L$193)</f>
        <v>1</v>
      </c>
      <c r="N192" s="80">
        <f>K192/L192</f>
        <v>642418.90384615387</v>
      </c>
    </row>
    <row r="193" spans="1:14" ht="15" thickBot="1">
      <c r="A193" s="232"/>
      <c r="B193" s="235"/>
      <c r="C193" s="237"/>
      <c r="D193" s="238"/>
      <c r="E193" s="128">
        <v>7</v>
      </c>
      <c r="F193" s="128" t="s">
        <v>375</v>
      </c>
      <c r="G193" s="134" t="s">
        <v>424</v>
      </c>
      <c r="H193" s="128" t="s">
        <v>379</v>
      </c>
      <c r="I193" s="77" t="s">
        <v>382</v>
      </c>
      <c r="J193" s="78" t="s">
        <v>383</v>
      </c>
      <c r="K193" s="240"/>
      <c r="L193" s="81"/>
      <c r="M193" s="82">
        <f>+L193/(+$L$192+$L$193)</f>
        <v>0</v>
      </c>
      <c r="N193" s="83"/>
    </row>
    <row r="194" spans="1:14" ht="15" thickBot="1">
      <c r="A194" s="233"/>
      <c r="B194" s="236"/>
      <c r="C194" s="114" t="s">
        <v>425</v>
      </c>
      <c r="D194" s="115" t="s">
        <v>389</v>
      </c>
      <c r="E194" s="128">
        <v>7</v>
      </c>
      <c r="F194" s="128" t="s">
        <v>375</v>
      </c>
      <c r="G194" s="134" t="str">
        <f t="shared" si="18"/>
        <v>7.3</v>
      </c>
      <c r="H194" s="128" t="str">
        <f t="shared" si="18"/>
        <v>Otros Servicios</v>
      </c>
      <c r="I194" s="116">
        <v>999</v>
      </c>
      <c r="J194" s="172" t="s">
        <v>389</v>
      </c>
      <c r="K194" s="117"/>
      <c r="L194" s="118"/>
      <c r="M194" s="119"/>
      <c r="N194" s="120"/>
    </row>
  </sheetData>
  <mergeCells count="85"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90:C191"/>
    <mergeCell ref="D190:D191"/>
    <mergeCell ref="K124:K159"/>
    <mergeCell ref="B160:B174"/>
    <mergeCell ref="C160:C161"/>
    <mergeCell ref="D160:D161"/>
    <mergeCell ref="K160:K161"/>
    <mergeCell ref="C162:C164"/>
    <mergeCell ref="D162:D164"/>
    <mergeCell ref="K162:K164"/>
    <mergeCell ref="C165:C168"/>
    <mergeCell ref="D165:D168"/>
    <mergeCell ref="K165:K168"/>
    <mergeCell ref="C169:C174"/>
    <mergeCell ref="D169:D174"/>
    <mergeCell ref="K169:K174"/>
    <mergeCell ref="K115:K116"/>
    <mergeCell ref="C117:C120"/>
    <mergeCell ref="D117:D120"/>
    <mergeCell ref="K117:K120"/>
    <mergeCell ref="C121:C122"/>
    <mergeCell ref="D121:D122"/>
    <mergeCell ref="K121:K122"/>
    <mergeCell ref="K109:K110"/>
    <mergeCell ref="C111:C112"/>
    <mergeCell ref="D111:D112"/>
    <mergeCell ref="K111:K112"/>
    <mergeCell ref="K113:K114"/>
    <mergeCell ref="D27:D105"/>
    <mergeCell ref="K27:K105"/>
    <mergeCell ref="K106:K108"/>
    <mergeCell ref="C22:C25"/>
    <mergeCell ref="D22:D25"/>
    <mergeCell ref="K14:K16"/>
    <mergeCell ref="K17:K20"/>
    <mergeCell ref="A175:A189"/>
    <mergeCell ref="B175:B189"/>
    <mergeCell ref="C175:C177"/>
    <mergeCell ref="D175:D177"/>
    <mergeCell ref="D106:D108"/>
    <mergeCell ref="D113:D114"/>
    <mergeCell ref="D109:D110"/>
    <mergeCell ref="D115:D116"/>
    <mergeCell ref="D124:D159"/>
    <mergeCell ref="A17:A105"/>
    <mergeCell ref="B17:B105"/>
    <mergeCell ref="C17:C20"/>
    <mergeCell ref="K22:K25"/>
    <mergeCell ref="C27:C105"/>
    <mergeCell ref="A190:A194"/>
    <mergeCell ref="B190:B194"/>
    <mergeCell ref="A160:A174"/>
    <mergeCell ref="B106:B122"/>
    <mergeCell ref="C106:C108"/>
    <mergeCell ref="C113:C114"/>
    <mergeCell ref="A123:A159"/>
    <mergeCell ref="A106:A122"/>
    <mergeCell ref="C109:C110"/>
    <mergeCell ref="C115:C116"/>
    <mergeCell ref="B123:B159"/>
    <mergeCell ref="C124:C159"/>
    <mergeCell ref="D17:D20"/>
    <mergeCell ref="A7:A8"/>
    <mergeCell ref="A9:A16"/>
    <mergeCell ref="B9:B16"/>
    <mergeCell ref="C9:C13"/>
    <mergeCell ref="D9:D13"/>
    <mergeCell ref="C14:C16"/>
    <mergeCell ref="D14:D16"/>
    <mergeCell ref="L3:R3"/>
    <mergeCell ref="B7:B8"/>
    <mergeCell ref="C7:C8"/>
    <mergeCell ref="K7:N7"/>
    <mergeCell ref="K9:K13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2013-07-19T14:33:34Z</dcterms:created>
  <dcterms:modified xsi:type="dcterms:W3CDTF">2014-06-04T22:41:26Z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